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95" windowHeight="13185" tabRatio="791" firstSheet="6" activeTab="6"/>
  </bookViews>
  <sheets>
    <sheet name="封面" sheetId="79" r:id="rId1"/>
    <sheet name="收支预算总表（功能科目）1" sheetId="48" r:id="rId2"/>
    <sheet name="收入支出预算表（经济科目）2" sheetId="98" r:id="rId3"/>
    <sheet name="收入预算表3" sheetId="4" r:id="rId4"/>
    <sheet name="支出预算表4" sheetId="5" r:id="rId5"/>
    <sheet name="财政拨款支出预算表5" sheetId="84" r:id="rId6"/>
    <sheet name="一般公共预算财政拨款支出预算表6" sheetId="94" r:id="rId7"/>
    <sheet name="政府性基金支出预算表7" sheetId="99" r:id="rId8"/>
    <sheet name="财政拨款安排的基本支出预算8" sheetId="89" r:id="rId9"/>
    <sheet name="政府采购预算表9" sheetId="97" r:id="rId10"/>
    <sheet name="三公经费财政拨款安排支出预算表10" sheetId="100" r:id="rId11"/>
  </sheets>
  <definedNames>
    <definedName name="_xlnm.Print_Area" localSheetId="8">财政拨款安排的基本支出预算8!$A$1:$D$27</definedName>
    <definedName name="_xlnm.Print_Area" localSheetId="5">财政拨款支出预算表5!$A$1:$E$36</definedName>
    <definedName name="_xlnm.Print_Area" localSheetId="3">收入预算表3!$A$1:$Q$14</definedName>
    <definedName name="_xlnm.Print_Area" localSheetId="1">'收支预算总表（功能科目）1'!$A$1:$D$40</definedName>
    <definedName name="_xlnm.Print_Area" localSheetId="6">一般公共预算财政拨款支出预算表6!$A$1:$K$13</definedName>
    <definedName name="_xlnm.Print_Area" localSheetId="9">政府采购预算表9!$E$1:$N$9</definedName>
    <definedName name="_xlnm.Print_Area" localSheetId="4">支出预算表4!$A$1:$I$12</definedName>
    <definedName name="_xlnm.Print_Titles" localSheetId="8">财政拨款安排的基本支出预算8!$1:$5</definedName>
    <definedName name="_xlnm.Print_Titles" localSheetId="5">财政拨款支出预算表5!$1:$36</definedName>
    <definedName name="_xlnm.Print_Titles" localSheetId="3">收入预算表3!$1:$8</definedName>
    <definedName name="_xlnm.Print_Titles" localSheetId="6">一般公共预算财政拨款支出预算表6!$1:$7</definedName>
    <definedName name="_xlnm.Print_Titles" localSheetId="9">政府采购预算表9!$1:$7</definedName>
    <definedName name="_xlnm.Print_Titles" localSheetId="4">支出预算表4!$1:$6</definedName>
    <definedName name="_xlnm.Print_Area" localSheetId="2">'收入支出预算表（经济科目）2'!$A$1:$D$32</definedName>
    <definedName name="_xlnm.Print_Area" localSheetId="7">政府性基金支出预算表7!$A$1:$J$35</definedName>
    <definedName name="_xlnm.Print_Area" localSheetId="10">三公经费财政拨款安排支出预算表10!$A$1:$H$32</definedName>
  </definedNames>
  <calcPr calcId="144525"/>
</workbook>
</file>

<file path=xl/sharedStrings.xml><?xml version="1.0" encoding="utf-8"?>
<sst xmlns="http://schemas.openxmlformats.org/spreadsheetml/2006/main" count="193">
  <si>
    <t>2017年部门预算和“三公”经费预算公开报表</t>
  </si>
  <si>
    <r>
      <rPr>
        <sz val="22"/>
        <rFont val="楷体_GB2312"/>
        <charset val="134"/>
      </rPr>
      <t>二</t>
    </r>
    <r>
      <rPr>
        <sz val="22"/>
        <rFont val="宋体"/>
        <charset val="134"/>
      </rPr>
      <t>〇</t>
    </r>
    <r>
      <rPr>
        <sz val="22"/>
        <rFont val="楷体_GB2312"/>
        <charset val="134"/>
      </rPr>
      <t>一七年三月</t>
    </r>
  </si>
  <si>
    <t>公开报表1</t>
  </si>
  <si>
    <t xml:space="preserve"> 收支预算总表</t>
  </si>
  <si>
    <t>单位：万元</t>
  </si>
  <si>
    <t>收                             入</t>
  </si>
  <si>
    <t>支                        出</t>
  </si>
  <si>
    <t>项                    目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</si>
  <si>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7</t>
    </r>
    <r>
      <rPr>
        <sz val="10"/>
        <rFont val="宋体"/>
        <charset val="134"/>
      </rPr>
      <t>年预算</t>
    </r>
  </si>
  <si>
    <t>项             目</t>
  </si>
  <si>
    <t>2017年预算</t>
  </si>
  <si>
    <t>一、财政拨款</t>
  </si>
  <si>
    <t>教育支出</t>
  </si>
  <si>
    <t xml:space="preserve">    一般公共预算</t>
  </si>
  <si>
    <t>高等职业教育支出</t>
  </si>
  <si>
    <t xml:space="preserve">    政府性基金预算</t>
  </si>
  <si>
    <t xml:space="preserve">    国有资本经营预算</t>
  </si>
  <si>
    <t>二、财政专户管理资金</t>
  </si>
  <si>
    <t>三、事业收入</t>
  </si>
  <si>
    <t>四、事业单位经营收入</t>
  </si>
  <si>
    <t>五、其他收入</t>
  </si>
  <si>
    <t>本  年  收  入  合  计</t>
  </si>
  <si>
    <t>本  年  支  出  合  计</t>
  </si>
  <si>
    <t>六、上级补助收入</t>
  </si>
  <si>
    <t>七、附属单位上缴收入</t>
  </si>
  <si>
    <t>八、用事业基金弥补收支差额</t>
  </si>
  <si>
    <t>九、上年结转</t>
  </si>
  <si>
    <t>二十五、结转下年</t>
  </si>
  <si>
    <t>收      入      总      计</t>
  </si>
  <si>
    <t>支　　　出　　　总　　　计</t>
  </si>
  <si>
    <t>公开报表2</t>
  </si>
  <si>
    <t xml:space="preserve"> 收支预算总表(按经济科目分类)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</si>
  <si>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6</t>
    </r>
    <r>
      <rPr>
        <sz val="10"/>
        <rFont val="宋体"/>
        <charset val="134"/>
      </rPr>
      <t>年预算</t>
    </r>
  </si>
  <si>
    <t>一、财政拨款（补助）</t>
  </si>
  <si>
    <t>一、基本支出合计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</si>
  <si>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一般公共预算</t>
    </r>
  </si>
  <si>
    <t>工资福利支出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</si>
  <si>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政府性基金预算</t>
    </r>
  </si>
  <si>
    <t>商品和服务支出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</si>
  <si>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国有资本经营预算</t>
    </r>
  </si>
  <si>
    <t>对个人和家庭的补助</t>
  </si>
  <si>
    <t>二、项目支出合计</t>
  </si>
  <si>
    <t>三、批准留用的教育及医疗收费</t>
  </si>
  <si>
    <t>其他资本性支出</t>
  </si>
  <si>
    <t>四、事业收入（不含教育及医疗收费）</t>
  </si>
  <si>
    <t>业务类项目支出</t>
  </si>
  <si>
    <t>五、事业单位经营收入</t>
  </si>
  <si>
    <t>六、其他收入</t>
  </si>
  <si>
    <t>七、上级补助收入</t>
  </si>
  <si>
    <t>八、附属单位上缴收入</t>
  </si>
  <si>
    <t>九、用事业基金弥补收支差额</t>
  </si>
  <si>
    <t>十、上年结转</t>
  </si>
  <si>
    <t xml:space="preserve">    专项结转</t>
  </si>
  <si>
    <t xml:space="preserve">    纳入预算管理的政府性基金结转</t>
  </si>
  <si>
    <t xml:space="preserve">    其他结转</t>
  </si>
  <si>
    <t>预算公开表3</t>
  </si>
  <si>
    <t>收入预算表</t>
  </si>
  <si>
    <t>科目编码</t>
  </si>
  <si>
    <t>单位编码</t>
  </si>
  <si>
    <t>单位和科目名称</t>
  </si>
  <si>
    <t>总计</t>
  </si>
  <si>
    <t>财政拨款</t>
  </si>
  <si>
    <t>财政专户管理资金</t>
  </si>
  <si>
    <t>事业收入</t>
  </si>
  <si>
    <t>事业单位经营收入</t>
  </si>
  <si>
    <t>其他收入</t>
  </si>
  <si>
    <t>上级补助收入</t>
  </si>
  <si>
    <t>附属单位上缴收入</t>
  </si>
  <si>
    <t>用事业基金弥补收支差额</t>
  </si>
  <si>
    <t>上年结转</t>
  </si>
  <si>
    <t>类</t>
  </si>
  <si>
    <t>款</t>
  </si>
  <si>
    <t>项</t>
  </si>
  <si>
    <t>合计</t>
  </si>
  <si>
    <t>一般公共预算</t>
  </si>
  <si>
    <t>小计</t>
  </si>
  <si>
    <t>经费拨款(补助)</t>
  </si>
  <si>
    <t>**</t>
  </si>
  <si>
    <t>210</t>
  </si>
  <si>
    <t>山东省住房和城乡建设厅</t>
  </si>
  <si>
    <t xml:space="preserve">  210004</t>
  </si>
  <si>
    <t xml:space="preserve">  山东城市建设职业学院</t>
  </si>
  <si>
    <t>205</t>
  </si>
  <si>
    <t xml:space="preserve">    教育支出</t>
  </si>
  <si>
    <t>03</t>
  </si>
  <si>
    <t xml:space="preserve">      职业教育</t>
  </si>
  <si>
    <t xml:space="preserve">  205</t>
  </si>
  <si>
    <t xml:space="preserve">  03</t>
  </si>
  <si>
    <t>05</t>
  </si>
  <si>
    <t xml:space="preserve">    210004</t>
  </si>
  <si>
    <t xml:space="preserve">        高等职业教育</t>
  </si>
  <si>
    <t>预算公开表4</t>
  </si>
  <si>
    <t>支出预算表</t>
  </si>
  <si>
    <t>总 计</t>
  </si>
  <si>
    <t>基本支出</t>
  </si>
  <si>
    <t>项目支出</t>
  </si>
  <si>
    <t>上缴上级支出</t>
  </si>
  <si>
    <t>6</t>
  </si>
  <si>
    <t>财政拨款收支预算表</t>
  </si>
  <si>
    <t>预算公开表5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</si>
  <si>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</si>
  <si>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</si>
  <si>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</si>
  <si>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</si>
  <si>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</si>
  <si>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</si>
  <si>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</si>
  <si>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</si>
  <si>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</si>
  <si>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</si>
  <si>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</si>
  <si>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</si>
  <si>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</si>
  <si>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</si>
  <si>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</si>
  <si>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</si>
  <si>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</si>
  <si>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</si>
  <si>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</si>
  <si>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</si>
  <si>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</si>
  <si>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</si>
  <si>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</si>
  <si>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</si>
  <si>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</si>
  <si>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</si>
  <si>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</si>
  <si>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 xml:space="preserve">     本  年  收  入  合  计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</si>
  <si>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本  年  支  出  合  计</t>
    </r>
  </si>
  <si>
    <t>四、上年结转</t>
  </si>
  <si>
    <t xml:space="preserve">    收  入  总  计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</si>
  <si>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支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出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总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计</t>
    </r>
  </si>
  <si>
    <t>预算公开表6</t>
  </si>
  <si>
    <t>一般公共预算支出表</t>
  </si>
  <si>
    <t>总  计</t>
  </si>
  <si>
    <t>合  计</t>
  </si>
  <si>
    <t>日常公用支出</t>
  </si>
  <si>
    <t>1</t>
  </si>
  <si>
    <t>2</t>
  </si>
  <si>
    <t>3</t>
  </si>
  <si>
    <t>4</t>
  </si>
  <si>
    <t>5</t>
  </si>
  <si>
    <t>预算公开报表7</t>
  </si>
  <si>
    <t>政府性基金支出预算表</t>
  </si>
  <si>
    <t>单位代码</t>
  </si>
  <si>
    <t>单位名称（科目）</t>
  </si>
  <si>
    <t>2016年预算</t>
  </si>
  <si>
    <t>预算公开表8</t>
  </si>
  <si>
    <t>财政拨款安排的基本支出预算表</t>
  </si>
  <si>
    <t>经济分类和科目名称</t>
  </si>
  <si>
    <t>2017年预算数</t>
  </si>
  <si>
    <t>金额</t>
  </si>
  <si>
    <t>其中：一般公共预算财政拨款安排</t>
  </si>
  <si>
    <t xml:space="preserve">  基本工资</t>
  </si>
  <si>
    <t xml:space="preserve">  奖金</t>
  </si>
  <si>
    <t xml:space="preserve">  其他社会保障缴费</t>
  </si>
  <si>
    <t xml:space="preserve">  绩效工资</t>
  </si>
  <si>
    <t xml:space="preserve">  机关事业单位基本养老保险缴费</t>
  </si>
  <si>
    <t xml:space="preserve">  职业年金缴费</t>
  </si>
  <si>
    <t xml:space="preserve">  其他工资福利支出</t>
  </si>
  <si>
    <t xml:space="preserve">  办公费</t>
  </si>
  <si>
    <t xml:space="preserve">  电费</t>
  </si>
  <si>
    <t xml:space="preserve">  差旅费</t>
  </si>
  <si>
    <t xml:space="preserve">  工会经费</t>
  </si>
  <si>
    <t xml:space="preserve">  离休费</t>
  </si>
  <si>
    <t xml:space="preserve">  退休费</t>
  </si>
  <si>
    <t xml:space="preserve">  奖励金</t>
  </si>
  <si>
    <t xml:space="preserve">  住房公积金</t>
  </si>
  <si>
    <t xml:space="preserve">  购房补贴</t>
  </si>
  <si>
    <t xml:space="preserve">  采暖补贴</t>
  </si>
  <si>
    <t xml:space="preserve">  物业服务补贴</t>
  </si>
  <si>
    <t>预算公开表9</t>
  </si>
  <si>
    <t>政府采购预算表</t>
  </si>
  <si>
    <t>科目名称</t>
  </si>
  <si>
    <t xml:space="preserve"> 单位名称</t>
  </si>
  <si>
    <t>资     金     来     源</t>
  </si>
  <si>
    <t>其他自有资金</t>
  </si>
  <si>
    <t>政府性基金预算</t>
  </si>
  <si>
    <t>国有资本经营预算</t>
  </si>
  <si>
    <t>13</t>
  </si>
  <si>
    <t>14</t>
  </si>
  <si>
    <t>21</t>
  </si>
  <si>
    <t>高等职业教育</t>
  </si>
  <si>
    <t>210004</t>
  </si>
  <si>
    <t>山东城市建设职业学院</t>
  </si>
  <si>
    <t>预算公开报表10</t>
  </si>
  <si>
    <t>一般公共预算三公经费支出预算表</t>
  </si>
  <si>
    <t>单位名称</t>
  </si>
  <si>
    <t>因公出国（境）经费</t>
  </si>
  <si>
    <t>公务用车购置和运行维护费</t>
  </si>
  <si>
    <t>公务接待费</t>
  </si>
  <si>
    <t>公务用车购置经费</t>
  </si>
  <si>
    <t>公务用车运行维护费</t>
  </si>
</sst>
</file>

<file path=xl/styles.xml><?xml version="1.0" encoding="utf-8"?>
<styleSheet xmlns="http://schemas.openxmlformats.org/spreadsheetml/2006/main">
  <numFmts count="20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(&quot;$&quot;* #,##0.00_);_(&quot;$&quot;* \(#,##0.00\);_(&quot;$&quot;* &quot;-&quot;??_);_(@_)"/>
    <numFmt numFmtId="177" formatCode="_-&quot;$&quot;* #,##0_-;\-&quot;$&quot;* #,##0_-;_-&quot;$&quot;* &quot;-&quot;_-;_-@_-"/>
    <numFmt numFmtId="178" formatCode="#,##0.00_ "/>
    <numFmt numFmtId="179" formatCode="0.0"/>
    <numFmt numFmtId="180" formatCode="#,##0\¥;\-#,##0\¥"/>
    <numFmt numFmtId="181" formatCode="_(* #,##0.00_);_(* \(#,##0.00\);_(* &quot;-&quot;??_);_(@_)"/>
    <numFmt numFmtId="182" formatCode="#,##0\¥;[Red]\-#,##0\¥"/>
    <numFmt numFmtId="183" formatCode="* #,##0.00;* \-#,##0.00;* &quot;&quot;??;@"/>
    <numFmt numFmtId="184" formatCode="_(&quot;$&quot;* #,##0_);_(&quot;$&quot;* \(#,##0\);_(&quot;$&quot;* &quot;-&quot;_);_(@_)"/>
    <numFmt numFmtId="185" formatCode="_ \¥* #,##0.00_ ;_ \¥* \-#,##0.00_ ;_ \¥* &quot;-&quot;??_ ;_ @_ "/>
    <numFmt numFmtId="186" formatCode="_-* #,##0.00&quot;$&quot;_-;\-* #,##0.00&quot;$&quot;_-;_-* &quot;-&quot;??&quot;$&quot;_-;_-@_-"/>
    <numFmt numFmtId="187" formatCode="_-* #,##0.00_$_-;\-* #,##0.00_$_-;_-* &quot;-&quot;??_$_-;_-@_-"/>
    <numFmt numFmtId="188" formatCode="0.00_ "/>
    <numFmt numFmtId="189" formatCode="_-* #,##0_$_-;\-* #,##0_$_-;_-* &quot;-&quot;_$_-;_-@_-"/>
    <numFmt numFmtId="190" formatCode="_-* #,##0&quot;$&quot;_-;\-* #,##0&quot;$&quot;_-;_-* &quot;-&quot;&quot;$&quot;_-;_-@_-"/>
    <numFmt numFmtId="191" formatCode="00"/>
  </numFmts>
  <fonts count="59">
    <font>
      <sz val="9"/>
      <name val="宋体"/>
      <charset val="134"/>
    </font>
    <font>
      <sz val="10"/>
      <name val="宋体"/>
      <charset val="134"/>
    </font>
    <font>
      <sz val="22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28"/>
      <name val="宋体"/>
      <charset val="134"/>
    </font>
    <font>
      <sz val="12"/>
      <name val="宋体"/>
      <charset val="134"/>
    </font>
    <font>
      <sz val="22"/>
      <name val="楷体_GB2312"/>
      <charset val="134"/>
    </font>
    <font>
      <sz val="11"/>
      <color indexed="17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name val="ＭＳ Ｐゴシック"/>
      <charset val="134"/>
    </font>
    <font>
      <sz val="11"/>
      <color indexed="9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6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Arial"/>
      <charset val="134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2"/>
      <name val="Arial"/>
      <charset val="134"/>
    </font>
    <font>
      <b/>
      <sz val="11"/>
      <color indexed="8"/>
      <name val="宋体"/>
      <charset val="134"/>
    </font>
    <font>
      <sz val="12"/>
      <name val="Times New Roman"/>
      <charset val="134"/>
    </font>
    <font>
      <b/>
      <sz val="15"/>
      <color indexed="56"/>
      <name val="宋体"/>
      <charset val="134"/>
    </font>
    <font>
      <sz val="11"/>
      <name val="宋体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11"/>
      <color indexed="52"/>
      <name val="宋体"/>
      <charset val="134"/>
    </font>
    <font>
      <sz val="12"/>
      <name val="官帕眉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sz val="12"/>
      <name val="Helv"/>
      <charset val="134"/>
    </font>
    <font>
      <sz val="8"/>
      <name val="Times New Roman"/>
      <charset val="134"/>
    </font>
    <font>
      <sz val="10"/>
      <name val="Times New Roman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2"/>
      <name val="바탕체"/>
      <charset val="134"/>
    </font>
    <font>
      <sz val="12"/>
      <name val="Courier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28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5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36" borderId="24" applyNumberFormat="0" applyFont="0" applyAlignment="0" applyProtection="0">
      <alignment vertical="center"/>
    </xf>
    <xf numFmtId="0" fontId="0" fillId="0" borderId="0"/>
    <xf numFmtId="0" fontId="24" fillId="3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9" borderId="20" applyNumberFormat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31" fillId="30" borderId="22" applyNumberFormat="0" applyAlignment="0" applyProtection="0">
      <alignment vertical="center"/>
    </xf>
    <xf numFmtId="0" fontId="33" fillId="35" borderId="2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177" fontId="22" fillId="0" borderId="0" applyFont="0" applyFill="0" applyBorder="0" applyAlignment="0" applyProtection="0"/>
    <xf numFmtId="0" fontId="11" fillId="3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181" fontId="22" fillId="0" borderId="0" applyFont="0" applyFill="0" applyBorder="0" applyAlignment="0" applyProtection="0"/>
    <xf numFmtId="0" fontId="0" fillId="0" borderId="0"/>
    <xf numFmtId="0" fontId="0" fillId="0" borderId="0"/>
    <xf numFmtId="0" fontId="24" fillId="30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0" fillId="0" borderId="0"/>
    <xf numFmtId="0" fontId="26" fillId="4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26" fillId="47" borderId="0" applyNumberFormat="0" applyBorder="0" applyAlignment="0" applyProtection="0">
      <alignment vertical="center"/>
    </xf>
    <xf numFmtId="0" fontId="0" fillId="0" borderId="0"/>
    <xf numFmtId="0" fontId="26" fillId="5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6" fillId="4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184" fontId="6" fillId="0" borderId="0" applyFill="0" applyBorder="0" applyAlignment="0"/>
    <xf numFmtId="0" fontId="38" fillId="52" borderId="22" applyNumberFormat="0" applyAlignment="0" applyProtection="0">
      <alignment vertical="center"/>
    </xf>
    <xf numFmtId="0" fontId="39" fillId="53" borderId="25" applyNumberFormat="0" applyAlignment="0" applyProtection="0">
      <alignment vertical="center"/>
    </xf>
    <xf numFmtId="0" fontId="0" fillId="0" borderId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0" fillId="0" borderId="0"/>
    <xf numFmtId="182" fontId="6" fillId="0" borderId="0"/>
    <xf numFmtId="0" fontId="25" fillId="0" borderId="0" applyFont="0" applyFill="0" applyBorder="0" applyAlignment="0" applyProtection="0"/>
    <xf numFmtId="176" fontId="22" fillId="0" borderId="0" applyFont="0" applyFill="0" applyBorder="0" applyAlignment="0" applyProtection="0"/>
    <xf numFmtId="181" fontId="6" fillId="0" borderId="0"/>
    <xf numFmtId="0" fontId="0" fillId="0" borderId="0"/>
    <xf numFmtId="43" fontId="6" fillId="0" borderId="0"/>
    <xf numFmtId="0" fontId="0" fillId="0" borderId="0"/>
    <xf numFmtId="0" fontId="34" fillId="0" borderId="0" applyProtection="0"/>
    <xf numFmtId="185" fontId="6" fillId="0" borderId="0" applyFont="0" applyFill="0" applyBorder="0" applyAlignment="0" applyProtection="0">
      <alignment vertical="center"/>
    </xf>
    <xf numFmtId="180" fontId="6" fillId="0" borderId="0"/>
    <xf numFmtId="0" fontId="37" fillId="0" borderId="0" applyNumberFormat="0" applyFill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2" fontId="34" fillId="0" borderId="0" applyProtection="0"/>
    <xf numFmtId="0" fontId="8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0" borderId="26" applyNumberFormat="0" applyAlignment="0" applyProtection="0">
      <alignment horizontal="left" vertical="center"/>
    </xf>
    <xf numFmtId="0" fontId="40" fillId="0" borderId="7">
      <alignment horizontal="left" vertical="center"/>
    </xf>
    <xf numFmtId="0" fontId="43" fillId="0" borderId="28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6" fillId="0" borderId="0" applyProtection="0"/>
    <xf numFmtId="0" fontId="40" fillId="0" borderId="0" applyProtection="0"/>
    <xf numFmtId="0" fontId="47" fillId="0" borderId="30" applyNumberFormat="0" applyFill="0" applyAlignment="0" applyProtection="0">
      <alignment vertical="center"/>
    </xf>
    <xf numFmtId="9" fontId="48" fillId="0" borderId="0" applyFont="0" applyFill="0" applyBorder="0" applyAlignment="0" applyProtection="0"/>
    <xf numFmtId="0" fontId="49" fillId="54" borderId="0" applyNumberFormat="0" applyBorder="0" applyAlignment="0" applyProtection="0">
      <alignment vertical="center"/>
    </xf>
    <xf numFmtId="37" fontId="50" fillId="0" borderId="0"/>
    <xf numFmtId="0" fontId="51" fillId="0" borderId="0"/>
    <xf numFmtId="0" fontId="52" fillId="0" borderId="0"/>
    <xf numFmtId="0" fontId="24" fillId="55" borderId="31" applyNumberFormat="0" applyFont="0" applyAlignment="0" applyProtection="0">
      <alignment vertical="center"/>
    </xf>
    <xf numFmtId="0" fontId="54" fillId="52" borderId="32" applyNumberFormat="0" applyAlignment="0" applyProtection="0">
      <alignment vertical="center"/>
    </xf>
    <xf numFmtId="1" fontId="22" fillId="0" borderId="0"/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41" fillId="0" borderId="2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6" fontId="4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44" fillId="0" borderId="1">
      <alignment horizontal="distributed" vertical="center" wrapText="1"/>
    </xf>
    <xf numFmtId="41" fontId="6" fillId="0" borderId="0" applyFont="0" applyFill="0" applyBorder="0" applyAlignment="0" applyProtection="0"/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89" fontId="42" fillId="0" borderId="0" applyFont="0" applyFill="0" applyBorder="0" applyAlignment="0" applyProtection="0"/>
    <xf numFmtId="185" fontId="6" fillId="0" borderId="0" applyFont="0" applyFill="0" applyBorder="0" applyAlignment="0" applyProtection="0">
      <alignment vertical="center"/>
    </xf>
    <xf numFmtId="187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48" fillId="0" borderId="0"/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1" fontId="44" fillId="0" borderId="1">
      <alignment vertical="center"/>
      <protection locked="0"/>
    </xf>
    <xf numFmtId="0" fontId="58" fillId="0" borderId="0"/>
    <xf numFmtId="0" fontId="25" fillId="0" borderId="0" applyFont="0" applyFill="0" applyBorder="0" applyAlignment="0" applyProtection="0"/>
    <xf numFmtId="179" fontId="44" fillId="0" borderId="1">
      <alignment vertical="center"/>
      <protection locked="0"/>
    </xf>
    <xf numFmtId="0" fontId="22" fillId="0" borderId="0"/>
    <xf numFmtId="40" fontId="25" fillId="0" borderId="0" applyFont="0" applyFill="0" applyBorder="0" applyAlignment="0" applyProtection="0"/>
    <xf numFmtId="0" fontId="57" fillId="0" borderId="0"/>
    <xf numFmtId="0" fontId="0" fillId="0" borderId="0"/>
    <xf numFmtId="0" fontId="0" fillId="0" borderId="0"/>
    <xf numFmtId="0" fontId="0" fillId="0" borderId="0"/>
  </cellStyleXfs>
  <cellXfs count="227">
    <xf numFmtId="0" fontId="0" fillId="0" borderId="0" xfId="0"/>
    <xf numFmtId="0" fontId="0" fillId="0" borderId="0" xfId="227"/>
    <xf numFmtId="0" fontId="1" fillId="0" borderId="0" xfId="227" applyFont="1"/>
    <xf numFmtId="0" fontId="1" fillId="0" borderId="0" xfId="227" applyFont="1" applyFill="1"/>
    <xf numFmtId="0" fontId="0" fillId="0" borderId="0" xfId="227" applyNumberFormat="1" applyFont="1" applyFill="1" applyAlignment="1" applyProtection="1">
      <alignment horizontal="centerContinuous" vertical="center"/>
    </xf>
    <xf numFmtId="0" fontId="0" fillId="0" borderId="0" xfId="227" applyFont="1" applyAlignment="1">
      <alignment horizontal="right" vertical="center"/>
    </xf>
    <xf numFmtId="0" fontId="2" fillId="0" borderId="0" xfId="227" applyNumberFormat="1" applyFont="1" applyFill="1" applyAlignment="1" applyProtection="1">
      <alignment horizontal="center" vertical="center"/>
    </xf>
    <xf numFmtId="0" fontId="0" fillId="0" borderId="0" xfId="227" applyNumberFormat="1" applyFont="1" applyFill="1" applyAlignment="1" applyProtection="1">
      <alignment vertical="center"/>
    </xf>
    <xf numFmtId="0" fontId="0" fillId="0" borderId="0" xfId="227" applyNumberFormat="1" applyFont="1" applyFill="1" applyAlignment="1" applyProtection="1">
      <alignment horizontal="right" vertical="center"/>
    </xf>
    <xf numFmtId="0" fontId="1" fillId="0" borderId="1" xfId="227" applyNumberFormat="1" applyFont="1" applyFill="1" applyBorder="1" applyAlignment="1" applyProtection="1">
      <alignment horizontal="center" vertical="center"/>
    </xf>
    <xf numFmtId="0" fontId="1" fillId="0" borderId="2" xfId="227" applyNumberFormat="1" applyFont="1" applyFill="1" applyBorder="1" applyAlignment="1" applyProtection="1">
      <alignment horizontal="center" vertical="center"/>
    </xf>
    <xf numFmtId="0" fontId="1" fillId="0" borderId="3" xfId="227" applyNumberFormat="1" applyFont="1" applyFill="1" applyBorder="1" applyAlignment="1" applyProtection="1">
      <alignment horizontal="center" vertical="center"/>
    </xf>
    <xf numFmtId="0" fontId="1" fillId="0" borderId="3" xfId="227" applyFont="1" applyBorder="1" applyAlignment="1">
      <alignment horizontal="center" vertical="center" wrapText="1"/>
    </xf>
    <xf numFmtId="0" fontId="1" fillId="0" borderId="1" xfId="227" applyFont="1" applyBorder="1" applyAlignment="1">
      <alignment horizontal="center" vertical="center" wrapText="1"/>
    </xf>
    <xf numFmtId="0" fontId="1" fillId="0" borderId="2" xfId="227" applyFont="1" applyBorder="1" applyAlignment="1">
      <alignment horizontal="center" vertical="center" wrapText="1"/>
    </xf>
    <xf numFmtId="0" fontId="1" fillId="0" borderId="4" xfId="227" applyFont="1" applyBorder="1" applyAlignment="1">
      <alignment horizontal="center" vertical="center"/>
    </xf>
    <xf numFmtId="49" fontId="1" fillId="0" borderId="2" xfId="227" applyNumberFormat="1" applyFont="1" applyFill="1" applyBorder="1" applyAlignment="1" applyProtection="1">
      <alignment horizontal="left" vertical="center" wrapText="1"/>
    </xf>
    <xf numFmtId="0" fontId="1" fillId="0" borderId="2" xfId="227" applyNumberFormat="1" applyFont="1" applyFill="1" applyBorder="1" applyAlignment="1" applyProtection="1">
      <alignment horizontal="left" vertical="center" wrapText="1"/>
    </xf>
    <xf numFmtId="4" fontId="1" fillId="0" borderId="1" xfId="227" applyNumberFormat="1" applyFont="1" applyFill="1" applyBorder="1" applyAlignment="1" applyProtection="1">
      <alignment horizontal="right" vertical="center"/>
    </xf>
    <xf numFmtId="0" fontId="0" fillId="0" borderId="0" xfId="227" applyFill="1"/>
    <xf numFmtId="0" fontId="0" fillId="0" borderId="0" xfId="0" applyFill="1"/>
    <xf numFmtId="191" fontId="1" fillId="0" borderId="0" xfId="0" applyNumberFormat="1" applyFont="1" applyFill="1" applyAlignment="1">
      <alignment horizontal="left" vertical="center" wrapText="1"/>
    </xf>
    <xf numFmtId="191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0" fontId="1" fillId="0" borderId="0" xfId="0" applyNumberFormat="1" applyFont="1" applyAlignment="1">
      <alignment vertical="center" wrapText="1"/>
    </xf>
    <xf numFmtId="0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left" vertical="center"/>
    </xf>
    <xf numFmtId="49" fontId="1" fillId="0" borderId="0" xfId="0" applyNumberFormat="1" applyFont="1" applyFill="1" applyAlignment="1" applyProtection="1">
      <alignment horizontal="left" vertical="center" wrapText="1"/>
    </xf>
    <xf numFmtId="0" fontId="1" fillId="0" borderId="0" xfId="0" applyNumberFormat="1" applyFont="1" applyFill="1" applyAlignment="1">
      <alignment horizontal="left" vertical="center" wrapText="1"/>
    </xf>
    <xf numFmtId="40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Continuous" vertical="center"/>
    </xf>
    <xf numFmtId="49" fontId="1" fillId="0" borderId="5" xfId="0" applyNumberFormat="1" applyFont="1" applyFill="1" applyBorder="1" applyAlignment="1" applyProtection="1">
      <alignment horizontal="centerContinuous" vertical="center"/>
    </xf>
    <xf numFmtId="49" fontId="1" fillId="0" borderId="2" xfId="0" applyNumberFormat="1" applyFont="1" applyFill="1" applyBorder="1" applyAlignment="1" applyProtection="1">
      <alignment horizontal="centerContinuous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left" vertical="center" wrapText="1"/>
    </xf>
    <xf numFmtId="0" fontId="0" fillId="0" borderId="2" xfId="0" applyNumberFormat="1" applyFont="1" applyFill="1" applyBorder="1" applyAlignment="1" applyProtection="1">
      <alignment horizontal="left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178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Alignment="1">
      <alignment horizontal="right"/>
    </xf>
    <xf numFmtId="49" fontId="1" fillId="0" borderId="7" xfId="0" applyNumberFormat="1" applyFont="1" applyFill="1" applyBorder="1" applyAlignment="1" applyProtection="1">
      <alignment horizontal="centerContinuous" vertical="center"/>
    </xf>
    <xf numFmtId="49" fontId="1" fillId="0" borderId="3" xfId="0" applyNumberFormat="1" applyFont="1" applyFill="1" applyBorder="1" applyAlignment="1" applyProtection="1">
      <alignment horizontal="centerContinuous" vertical="center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/>
    <xf numFmtId="40" fontId="1" fillId="0" borderId="0" xfId="136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right"/>
    </xf>
    <xf numFmtId="0" fontId="0" fillId="0" borderId="4" xfId="0" applyFill="1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Continuous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226"/>
    <xf numFmtId="0" fontId="0" fillId="0" borderId="0" xfId="226" applyFill="1"/>
    <xf numFmtId="0" fontId="0" fillId="0" borderId="0" xfId="149"/>
    <xf numFmtId="0" fontId="3" fillId="0" borderId="0" xfId="149" applyNumberFormat="1" applyFont="1" applyFill="1" applyAlignment="1" applyProtection="1">
      <alignment horizontal="centerContinuous" vertical="center"/>
    </xf>
    <xf numFmtId="0" fontId="1" fillId="0" borderId="0" xfId="149" applyFont="1" applyAlignment="1">
      <alignment vertical="center"/>
    </xf>
    <xf numFmtId="0" fontId="1" fillId="0" borderId="1" xfId="149" applyNumberFormat="1" applyFont="1" applyFill="1" applyBorder="1" applyAlignment="1" applyProtection="1">
      <alignment horizontal="center" vertical="center"/>
    </xf>
    <xf numFmtId="0" fontId="1" fillId="0" borderId="3" xfId="149" applyNumberFormat="1" applyFont="1" applyFill="1" applyBorder="1" applyAlignment="1" applyProtection="1">
      <alignment horizontal="center" vertical="center"/>
    </xf>
    <xf numFmtId="0" fontId="1" fillId="0" borderId="1" xfId="149" applyNumberFormat="1" applyFont="1" applyFill="1" applyBorder="1" applyAlignment="1" applyProtection="1">
      <alignment horizontal="center" vertical="center" wrapText="1"/>
    </xf>
    <xf numFmtId="0" fontId="1" fillId="0" borderId="1" xfId="149" applyNumberFormat="1" applyFont="1" applyFill="1" applyBorder="1" applyAlignment="1" applyProtection="1">
      <alignment horizontal="centerContinuous" vertical="center"/>
    </xf>
    <xf numFmtId="0" fontId="1" fillId="0" borderId="1" xfId="149" applyFont="1" applyBorder="1" applyAlignment="1">
      <alignment horizontal="center" vertical="center"/>
    </xf>
    <xf numFmtId="0" fontId="0" fillId="0" borderId="1" xfId="149" applyBorder="1" applyAlignment="1">
      <alignment horizontal="center" vertical="center"/>
    </xf>
    <xf numFmtId="0" fontId="1" fillId="0" borderId="4" xfId="149" applyFont="1" applyBorder="1" applyAlignment="1">
      <alignment horizontal="center" vertical="center"/>
    </xf>
    <xf numFmtId="49" fontId="0" fillId="0" borderId="2" xfId="149" applyNumberFormat="1" applyFont="1" applyFill="1" applyBorder="1" applyAlignment="1" applyProtection="1">
      <alignment horizontal="left" vertical="center" wrapText="1"/>
    </xf>
    <xf numFmtId="178" fontId="0" fillId="0" borderId="1" xfId="149" applyNumberFormat="1" applyFont="1" applyFill="1" applyBorder="1" applyAlignment="1" applyProtection="1">
      <alignment horizontal="right" vertical="center"/>
    </xf>
    <xf numFmtId="40" fontId="1" fillId="0" borderId="0" xfId="182" applyNumberFormat="1" applyFont="1" applyFill="1" applyAlignment="1">
      <alignment horizontal="right" vertical="center"/>
    </xf>
    <xf numFmtId="0" fontId="1" fillId="0" borderId="0" xfId="149" applyFont="1" applyAlignment="1">
      <alignment horizontal="right" vertical="center"/>
    </xf>
    <xf numFmtId="0" fontId="1" fillId="0" borderId="4" xfId="149" applyFont="1" applyFill="1" applyBorder="1" applyAlignment="1">
      <alignment horizontal="center" vertical="center"/>
    </xf>
    <xf numFmtId="4" fontId="0" fillId="0" borderId="0" xfId="226" applyNumberFormat="1" applyFill="1"/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83" fontId="3" fillId="0" borderId="0" xfId="0" applyNumberFormat="1" applyFont="1" applyFill="1" applyAlignment="1" applyProtection="1">
      <alignment horizontal="centerContinuous" vertical="center"/>
    </xf>
    <xf numFmtId="191" fontId="1" fillId="0" borderId="9" xfId="0" applyNumberFormat="1" applyFont="1" applyFill="1" applyBorder="1" applyAlignment="1" applyProtection="1">
      <alignment vertical="center"/>
    </xf>
    <xf numFmtId="191" fontId="1" fillId="0" borderId="9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0" fontId="1" fillId="0" borderId="0" xfId="0" applyNumberFormat="1" applyFont="1" applyAlignment="1">
      <alignment horizontal="right"/>
    </xf>
    <xf numFmtId="0" fontId="0" fillId="0" borderId="0" xfId="102" applyFill="1"/>
    <xf numFmtId="0" fontId="0" fillId="0" borderId="0" xfId="102"/>
    <xf numFmtId="0" fontId="1" fillId="0" borderId="0" xfId="102" applyFont="1" applyFill="1" applyAlignment="1">
      <alignment vertical="center" wrapText="1"/>
    </xf>
    <xf numFmtId="40" fontId="1" fillId="0" borderId="0" xfId="102" applyNumberFormat="1" applyFont="1" applyFill="1" applyAlignment="1">
      <alignment horizontal="right" vertical="center"/>
    </xf>
    <xf numFmtId="0" fontId="1" fillId="0" borderId="0" xfId="102" applyFont="1" applyFill="1" applyAlignment="1">
      <alignment horizontal="right" vertical="center"/>
    </xf>
    <xf numFmtId="0" fontId="0" fillId="0" borderId="0" xfId="102" applyFont="1" applyAlignment="1">
      <alignment vertical="center"/>
    </xf>
    <xf numFmtId="0" fontId="3" fillId="0" borderId="0" xfId="102" applyNumberFormat="1" applyFont="1" applyFill="1" applyAlignment="1" applyProtection="1">
      <alignment horizontal="centerContinuous" vertical="center"/>
    </xf>
    <xf numFmtId="0" fontId="1" fillId="0" borderId="0" xfId="102" applyNumberFormat="1" applyFont="1" applyFill="1" applyAlignment="1" applyProtection="1">
      <alignment vertical="center"/>
    </xf>
    <xf numFmtId="40" fontId="1" fillId="0" borderId="0" xfId="102" applyNumberFormat="1" applyFont="1" applyFill="1" applyAlignment="1">
      <alignment horizontal="center" vertical="center"/>
    </xf>
    <xf numFmtId="0" fontId="1" fillId="0" borderId="0" xfId="102" applyFont="1" applyFill="1" applyAlignment="1">
      <alignment horizontal="center" vertical="center"/>
    </xf>
    <xf numFmtId="0" fontId="1" fillId="0" borderId="1" xfId="102" applyNumberFormat="1" applyFont="1" applyFill="1" applyBorder="1" applyAlignment="1" applyProtection="1">
      <alignment horizontal="center" vertical="center"/>
    </xf>
    <xf numFmtId="0" fontId="1" fillId="0" borderId="1" xfId="102" applyNumberFormat="1" applyFont="1" applyFill="1" applyBorder="1" applyAlignment="1" applyProtection="1">
      <alignment horizontal="centerContinuous" vertical="center"/>
    </xf>
    <xf numFmtId="0" fontId="0" fillId="0" borderId="1" xfId="102" applyFont="1" applyBorder="1" applyAlignment="1">
      <alignment horizontal="centerContinuous" vertical="center"/>
    </xf>
    <xf numFmtId="0" fontId="1" fillId="0" borderId="4" xfId="102" applyNumberFormat="1" applyFont="1" applyFill="1" applyBorder="1" applyAlignment="1" applyProtection="1">
      <alignment horizontal="center" vertical="center"/>
    </xf>
    <xf numFmtId="40" fontId="1" fillId="0" borderId="4" xfId="102" applyNumberFormat="1" applyFont="1" applyFill="1" applyBorder="1" applyAlignment="1" applyProtection="1">
      <alignment horizontal="center" vertical="center"/>
    </xf>
    <xf numFmtId="40" fontId="1" fillId="0" borderId="1" xfId="102" applyNumberFormat="1" applyFont="1" applyFill="1" applyBorder="1" applyAlignment="1" applyProtection="1">
      <alignment horizontal="centerContinuous" vertical="center"/>
    </xf>
    <xf numFmtId="0" fontId="0" fillId="0" borderId="1" xfId="102" applyFont="1" applyFill="1" applyBorder="1" applyAlignment="1">
      <alignment horizontal="centerContinuous" vertical="center"/>
    </xf>
    <xf numFmtId="0" fontId="1" fillId="0" borderId="6" xfId="102" applyNumberFormat="1" applyFont="1" applyFill="1" applyBorder="1" applyAlignment="1" applyProtection="1">
      <alignment horizontal="center" vertical="center"/>
    </xf>
    <xf numFmtId="40" fontId="1" fillId="0" borderId="6" xfId="102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102" applyFont="1" applyFill="1" applyBorder="1" applyAlignment="1">
      <alignment horizontal="center" vertical="center"/>
    </xf>
    <xf numFmtId="0" fontId="1" fillId="0" borderId="1" xfId="102" applyNumberFormat="1" applyFont="1" applyFill="1" applyBorder="1" applyAlignment="1" applyProtection="1">
      <alignment vertical="center"/>
    </xf>
    <xf numFmtId="4" fontId="1" fillId="0" borderId="1" xfId="102" applyNumberFormat="1" applyFont="1" applyFill="1" applyBorder="1" applyAlignment="1" applyProtection="1">
      <alignment horizontal="right" vertical="center"/>
    </xf>
    <xf numFmtId="188" fontId="0" fillId="0" borderId="1" xfId="136" applyNumberFormat="1" applyFont="1" applyFill="1" applyBorder="1" applyAlignment="1" applyProtection="1">
      <alignment vertical="center"/>
    </xf>
    <xf numFmtId="4" fontId="0" fillId="0" borderId="1" xfId="0" applyNumberFormat="1" applyFill="1" applyBorder="1" applyAlignment="1">
      <alignment horizontal="right" vertical="center"/>
    </xf>
    <xf numFmtId="4" fontId="0" fillId="0" borderId="1" xfId="102" applyNumberFormat="1" applyFont="1" applyFill="1" applyBorder="1" applyAlignment="1">
      <alignment horizontal="right" vertical="center"/>
    </xf>
    <xf numFmtId="0" fontId="1" fillId="0" borderId="1" xfId="102" applyNumberFormat="1" applyFont="1" applyFill="1" applyBorder="1" applyAlignment="1" applyProtection="1">
      <alignment horizontal="left" vertical="center"/>
    </xf>
    <xf numFmtId="4" fontId="1" fillId="0" borderId="1" xfId="102" applyNumberFormat="1" applyFont="1" applyFill="1" applyBorder="1" applyAlignment="1" applyProtection="1">
      <alignment horizontal="right" vertical="center" wrapText="1"/>
    </xf>
    <xf numFmtId="4" fontId="1" fillId="0" borderId="4" xfId="102" applyNumberFormat="1" applyFont="1" applyFill="1" applyBorder="1" applyAlignment="1" applyProtection="1">
      <alignment horizontal="right" vertical="center" wrapText="1"/>
    </xf>
    <xf numFmtId="0" fontId="1" fillId="0" borderId="2" xfId="102" applyNumberFormat="1" applyFont="1" applyFill="1" applyBorder="1" applyAlignment="1" applyProtection="1">
      <alignment horizontal="left" vertical="center"/>
    </xf>
    <xf numFmtId="4" fontId="1" fillId="0" borderId="6" xfId="102" applyNumberFormat="1" applyFont="1" applyFill="1" applyBorder="1" applyAlignment="1" applyProtection="1">
      <alignment horizontal="right" vertical="center" wrapText="1"/>
    </xf>
    <xf numFmtId="0" fontId="1" fillId="0" borderId="2" xfId="102" applyNumberFormat="1" applyFont="1" applyFill="1" applyBorder="1" applyAlignment="1" applyProtection="1">
      <alignment vertical="center"/>
    </xf>
    <xf numFmtId="0" fontId="0" fillId="0" borderId="14" xfId="0" applyFill="1" applyBorder="1"/>
    <xf numFmtId="4" fontId="0" fillId="0" borderId="0" xfId="0" applyNumberFormat="1" applyFill="1" applyAlignment="1">
      <alignment horizontal="right" vertical="center"/>
    </xf>
    <xf numFmtId="0" fontId="0" fillId="0" borderId="0" xfId="102" applyFont="1" applyFill="1" applyAlignment="1">
      <alignment vertical="center"/>
    </xf>
    <xf numFmtId="4" fontId="0" fillId="0" borderId="1" xfId="102" applyNumberFormat="1" applyFont="1" applyBorder="1" applyAlignment="1">
      <alignment horizontal="right" vertical="center"/>
    </xf>
    <xf numFmtId="188" fontId="0" fillId="0" borderId="1" xfId="102" applyNumberFormat="1" applyFont="1" applyFill="1" applyBorder="1" applyAlignment="1" applyProtection="1">
      <alignment vertical="center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Fill="1" applyBorder="1"/>
    <xf numFmtId="0" fontId="0" fillId="0" borderId="0" xfId="102" applyFont="1"/>
    <xf numFmtId="49" fontId="0" fillId="0" borderId="0" xfId="102" applyNumberFormat="1" applyFont="1" applyFill="1" applyAlignment="1" applyProtection="1">
      <alignment vertical="center"/>
    </xf>
    <xf numFmtId="4" fontId="0" fillId="0" borderId="0" xfId="102" applyNumberFormat="1" applyFont="1" applyFill="1" applyAlignment="1" applyProtection="1">
      <alignment vertical="center"/>
    </xf>
    <xf numFmtId="0" fontId="1" fillId="0" borderId="0" xfId="0" applyNumberFormat="1" applyFont="1" applyFill="1" applyAlignment="1">
      <alignment vertical="center" wrapText="1"/>
    </xf>
    <xf numFmtId="40" fontId="1" fillId="0" borderId="0" xfId="0" applyNumberFormat="1" applyFont="1" applyFill="1" applyAlignment="1">
      <alignment vertical="center" wrapText="1"/>
    </xf>
    <xf numFmtId="191" fontId="1" fillId="0" borderId="0" xfId="0" applyNumberFormat="1" applyFont="1" applyFill="1" applyAlignment="1" applyProtection="1">
      <alignment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40" fontId="1" fillId="0" borderId="9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right" vertical="center"/>
    </xf>
    <xf numFmtId="40" fontId="1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Continuous"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Continuous" vertical="center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Continuous" vertical="center" wrapText="1"/>
    </xf>
    <xf numFmtId="0" fontId="0" fillId="0" borderId="4" xfId="0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Continuous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right" wrapText="1"/>
    </xf>
    <xf numFmtId="0" fontId="0" fillId="0" borderId="0" xfId="179"/>
    <xf numFmtId="0" fontId="0" fillId="0" borderId="0" xfId="179" applyFill="1"/>
    <xf numFmtId="0" fontId="0" fillId="0" borderId="0" xfId="179" applyFont="1" applyFill="1" applyAlignment="1">
      <alignment vertical="center"/>
    </xf>
    <xf numFmtId="40" fontId="1" fillId="0" borderId="0" xfId="179" applyNumberFormat="1" applyFont="1" applyFill="1" applyAlignment="1">
      <alignment horizontal="right" vertical="center"/>
    </xf>
    <xf numFmtId="0" fontId="1" fillId="0" borderId="0" xfId="179" applyFont="1" applyFill="1" applyAlignment="1">
      <alignment horizontal="right" vertical="center"/>
    </xf>
    <xf numFmtId="0" fontId="0" fillId="0" borderId="0" xfId="179" applyFont="1" applyAlignment="1">
      <alignment vertical="center"/>
    </xf>
    <xf numFmtId="0" fontId="3" fillId="0" borderId="0" xfId="179" applyNumberFormat="1" applyFont="1" applyFill="1" applyAlignment="1" applyProtection="1">
      <alignment horizontal="center" vertical="center"/>
    </xf>
    <xf numFmtId="0" fontId="1" fillId="0" borderId="0" xfId="179" applyNumberFormat="1" applyFont="1" applyFill="1" applyAlignment="1" applyProtection="1">
      <alignment vertical="center"/>
    </xf>
    <xf numFmtId="40" fontId="1" fillId="0" borderId="0" xfId="179" applyNumberFormat="1" applyFont="1" applyFill="1" applyAlignment="1">
      <alignment horizontal="center" vertical="center"/>
    </xf>
    <xf numFmtId="0" fontId="1" fillId="0" borderId="0" xfId="179" applyFont="1" applyFill="1" applyAlignment="1">
      <alignment horizontal="center" vertical="center"/>
    </xf>
    <xf numFmtId="40" fontId="1" fillId="0" borderId="0" xfId="179" applyNumberFormat="1" applyFont="1" applyFill="1" applyAlignment="1">
      <alignment horizontal="right"/>
    </xf>
    <xf numFmtId="0" fontId="1" fillId="0" borderId="1" xfId="179" applyNumberFormat="1" applyFont="1" applyFill="1" applyBorder="1" applyAlignment="1" applyProtection="1">
      <alignment horizontal="center" vertical="center"/>
    </xf>
    <xf numFmtId="40" fontId="1" fillId="0" borderId="1" xfId="179" applyNumberFormat="1" applyFont="1" applyFill="1" applyBorder="1" applyAlignment="1" applyProtection="1">
      <alignment horizontal="center" vertical="center"/>
    </xf>
    <xf numFmtId="40" fontId="1" fillId="0" borderId="4" xfId="179" applyNumberFormat="1" applyFont="1" applyFill="1" applyBorder="1" applyAlignment="1" applyProtection="1">
      <alignment horizontal="center" vertical="center"/>
    </xf>
    <xf numFmtId="0" fontId="1" fillId="0" borderId="1" xfId="179" applyNumberFormat="1" applyFont="1" applyFill="1" applyBorder="1" applyAlignment="1" applyProtection="1">
      <alignment vertical="center"/>
    </xf>
    <xf numFmtId="4" fontId="1" fillId="0" borderId="1" xfId="136" applyNumberFormat="1" applyFont="1" applyFill="1" applyBorder="1" applyAlignment="1" applyProtection="1">
      <alignment horizontal="right" vertical="center" wrapText="1"/>
    </xf>
    <xf numFmtId="0" fontId="1" fillId="0" borderId="2" xfId="179" applyNumberFormat="1" applyFont="1" applyFill="1" applyBorder="1" applyAlignment="1" applyProtection="1">
      <alignment vertical="center"/>
    </xf>
    <xf numFmtId="4" fontId="1" fillId="0" borderId="1" xfId="179" applyNumberFormat="1" applyFont="1" applyFill="1" applyBorder="1" applyAlignment="1" applyProtection="1">
      <alignment vertical="center"/>
    </xf>
    <xf numFmtId="0" fontId="1" fillId="0" borderId="1" xfId="179" applyNumberFormat="1" applyFont="1" applyFill="1" applyBorder="1" applyAlignment="1" applyProtection="1">
      <alignment horizontal="left" vertical="center"/>
    </xf>
    <xf numFmtId="4" fontId="1" fillId="0" borderId="2" xfId="179" applyNumberFormat="1" applyFont="1" applyFill="1" applyBorder="1" applyAlignment="1" applyProtection="1">
      <alignment vertical="center"/>
    </xf>
    <xf numFmtId="178" fontId="1" fillId="0" borderId="1" xfId="179" applyNumberFormat="1" applyFont="1" applyFill="1" applyBorder="1" applyAlignment="1" applyProtection="1">
      <alignment horizontal="right" vertical="center"/>
    </xf>
    <xf numFmtId="178" fontId="0" fillId="0" borderId="0" xfId="179" applyNumberFormat="1" applyFill="1"/>
    <xf numFmtId="4" fontId="1" fillId="0" borderId="1" xfId="179" applyNumberFormat="1" applyFont="1" applyFill="1" applyBorder="1" applyAlignment="1" applyProtection="1">
      <alignment horizontal="right" vertical="center"/>
    </xf>
    <xf numFmtId="4" fontId="1" fillId="0" borderId="1" xfId="179" applyNumberFormat="1" applyFont="1" applyFill="1" applyBorder="1" applyAlignment="1">
      <alignment horizontal="right" vertical="center"/>
    </xf>
    <xf numFmtId="4" fontId="0" fillId="0" borderId="1" xfId="179" applyNumberFormat="1" applyFont="1" applyBorder="1" applyAlignment="1">
      <alignment horizontal="right" vertical="center"/>
    </xf>
    <xf numFmtId="4" fontId="1" fillId="0" borderId="1" xfId="179" applyNumberFormat="1" applyFont="1" applyFill="1" applyBorder="1" applyAlignment="1" applyProtection="1">
      <alignment horizontal="right" vertical="center" wrapText="1"/>
    </xf>
    <xf numFmtId="4" fontId="1" fillId="0" borderId="6" xfId="179" applyNumberFormat="1" applyFont="1" applyFill="1" applyBorder="1" applyAlignment="1" applyProtection="1">
      <alignment horizontal="right" vertical="center" wrapText="1"/>
    </xf>
    <xf numFmtId="4" fontId="1" fillId="0" borderId="4" xfId="179" applyNumberFormat="1" applyFont="1" applyFill="1" applyBorder="1" applyAlignment="1" applyProtection="1">
      <alignment horizontal="right" vertical="center" wrapText="1"/>
    </xf>
    <xf numFmtId="4" fontId="1" fillId="0" borderId="1" xfId="136" applyNumberFormat="1" applyFont="1" applyFill="1" applyBorder="1" applyAlignment="1" applyProtection="1">
      <alignment horizontal="right" vertical="center"/>
    </xf>
    <xf numFmtId="0" fontId="1" fillId="0" borderId="1" xfId="179" applyFont="1" applyFill="1" applyBorder="1" applyAlignment="1">
      <alignment vertical="center"/>
    </xf>
    <xf numFmtId="4" fontId="0" fillId="0" borderId="1" xfId="179" applyNumberFormat="1" applyFont="1" applyFill="1" applyBorder="1" applyAlignment="1">
      <alignment horizontal="right" vertical="center"/>
    </xf>
    <xf numFmtId="0" fontId="0" fillId="0" borderId="0" xfId="136" applyFill="1"/>
    <xf numFmtId="0" fontId="0" fillId="0" borderId="0" xfId="136"/>
    <xf numFmtId="0" fontId="1" fillId="0" borderId="0" xfId="136" applyFont="1" applyFill="1" applyAlignment="1">
      <alignment vertical="center" wrapText="1"/>
    </xf>
    <xf numFmtId="0" fontId="1" fillId="0" borderId="0" xfId="136" applyFont="1" applyFill="1" applyAlignment="1">
      <alignment horizontal="right" vertical="center"/>
    </xf>
    <xf numFmtId="0" fontId="3" fillId="0" borderId="0" xfId="136" applyNumberFormat="1" applyFont="1" applyFill="1" applyAlignment="1" applyProtection="1">
      <alignment horizontal="centerContinuous" vertical="center"/>
    </xf>
    <xf numFmtId="0" fontId="1" fillId="0" borderId="0" xfId="136" applyNumberFormat="1" applyFont="1" applyFill="1" applyAlignment="1" applyProtection="1">
      <alignment vertical="center"/>
    </xf>
    <xf numFmtId="40" fontId="1" fillId="0" borderId="0" xfId="136" applyNumberFormat="1" applyFont="1" applyFill="1" applyAlignment="1">
      <alignment horizontal="center" vertical="center"/>
    </xf>
    <xf numFmtId="0" fontId="1" fillId="0" borderId="0" xfId="136" applyFont="1" applyFill="1" applyAlignment="1">
      <alignment horizontal="center" vertical="center"/>
    </xf>
    <xf numFmtId="40" fontId="1" fillId="0" borderId="0" xfId="136" applyNumberFormat="1" applyFont="1" applyFill="1" applyAlignment="1">
      <alignment horizontal="right"/>
    </xf>
    <xf numFmtId="0" fontId="1" fillId="0" borderId="1" xfId="136" applyNumberFormat="1" applyFont="1" applyFill="1" applyBorder="1" applyAlignment="1" applyProtection="1">
      <alignment horizontal="center" vertical="center"/>
    </xf>
    <xf numFmtId="40" fontId="1" fillId="0" borderId="1" xfId="136" applyNumberFormat="1" applyFont="1" applyFill="1" applyBorder="1" applyAlignment="1" applyProtection="1">
      <alignment horizontal="center" vertical="center"/>
    </xf>
    <xf numFmtId="0" fontId="1" fillId="0" borderId="1" xfId="136" applyNumberFormat="1" applyFont="1" applyFill="1" applyBorder="1" applyAlignment="1" applyProtection="1">
      <alignment vertical="center"/>
    </xf>
    <xf numFmtId="0" fontId="1" fillId="0" borderId="1" xfId="136" applyNumberFormat="1" applyFont="1" applyFill="1" applyBorder="1" applyAlignment="1" applyProtection="1">
      <alignment horizontal="left" vertical="center"/>
    </xf>
    <xf numFmtId="0" fontId="0" fillId="0" borderId="1" xfId="136" applyFill="1" applyBorder="1"/>
    <xf numFmtId="4" fontId="0" fillId="0" borderId="1" xfId="136" applyNumberFormat="1" applyFont="1" applyFill="1" applyBorder="1" applyAlignment="1">
      <alignment horizontal="right" vertical="center"/>
    </xf>
    <xf numFmtId="0" fontId="0" fillId="0" borderId="0" xfId="136" applyFont="1" applyFill="1" applyAlignment="1">
      <alignment vertical="center"/>
    </xf>
    <xf numFmtId="0" fontId="5" fillId="0" borderId="0" xfId="225" applyNumberFormat="1" applyFont="1" applyFill="1" applyAlignment="1" applyProtection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225"/>
    <xf numFmtId="0" fontId="7" fillId="0" borderId="0" xfId="225" applyFont="1" applyAlignment="1">
      <alignment horizontal="center" vertical="center"/>
    </xf>
  </cellXfs>
  <cellStyles count="22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 3 2 2" xfId="5"/>
    <cellStyle name="40% - 强调文字颜色 1_03F0F3E1156D4F4981432F8A29AAD1A0_c" xfId="6"/>
    <cellStyle name="千位分隔[0]" xfId="7" builtinId="6"/>
    <cellStyle name="20% - Accent4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好_2009年山东省行政政法处报预算汇总表（lwm20081011)" xfId="13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40% - Accent6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Input" xfId="33"/>
    <cellStyle name="检查单元格" xfId="34" builtinId="23"/>
    <cellStyle name="强调文字颜色 2" xfId="35" builtinId="33"/>
    <cellStyle name="Currency [0]" xfId="36"/>
    <cellStyle name="20% - 强调文字颜色 6" xfId="37" builtinId="50"/>
    <cellStyle name="链接单元格" xfId="38" builtinId="24"/>
    <cellStyle name="40% - 强调文字颜色 1 2" xfId="39"/>
    <cellStyle name="汇总" xfId="40" builtinId="25"/>
    <cellStyle name="好" xfId="41" builtinId="26"/>
    <cellStyle name="适中" xfId="42" builtinId="28"/>
    <cellStyle name="Heading 3" xfId="43"/>
    <cellStyle name="20% - 强调文字颜色 5" xfId="44" builtinId="46"/>
    <cellStyle name="好_政法处2009年“一上”第一阶段预算初审汇总表（向肖处汇报并与张弘沟通后调整稿，20081020)" xfId="45"/>
    <cellStyle name="常规 8 2" xfId="46"/>
    <cellStyle name="强调文字颜色 1" xfId="47" builtinId="29"/>
    <cellStyle name="20% - 强调文字颜色 1" xfId="48" builtinId="30"/>
    <cellStyle name="20% - Accent2" xfId="49"/>
    <cellStyle name="40% - 强调文字颜色 1" xfId="50" builtinId="31"/>
    <cellStyle name="20% - 强调文字颜色 2" xfId="51" builtinId="34"/>
    <cellStyle name="20% - Accent3" xfId="52"/>
    <cellStyle name="40% - 强调文字颜色 2" xfId="53" builtinId="35"/>
    <cellStyle name="强调文字颜色 3" xfId="54" builtinId="37"/>
    <cellStyle name="千位分隔[0] 2" xfId="55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60% - Accent1" xfId="65"/>
    <cellStyle name="20% - Accent5" xfId="66"/>
    <cellStyle name="60% - Accent2" xfId="67"/>
    <cellStyle name="Comma_1995" xfId="68"/>
    <cellStyle name="常规 2 2" xfId="69"/>
    <cellStyle name="常规 4_03F0F3E1156D4F4981432F8A29AAD1A0_c" xfId="70"/>
    <cellStyle name="20% - Accent6" xfId="71"/>
    <cellStyle name="20% - Accent1" xfId="72"/>
    <cellStyle name="40% - Accent1" xfId="73"/>
    <cellStyle name="40% - Accent2" xfId="74"/>
    <cellStyle name="40% - Accent3" xfId="75"/>
    <cellStyle name="40% - Accent4" xfId="76"/>
    <cellStyle name="40% - Accent5" xfId="77"/>
    <cellStyle name="60% - Accent3" xfId="78"/>
    <cellStyle name="常规 2 3" xfId="79"/>
    <cellStyle name="60% - Accent4" xfId="80"/>
    <cellStyle name="60% - Accent5" xfId="81"/>
    <cellStyle name="常规 3_03F0F3E1156D4F4981432F8A29AAD1A0_c" xfId="82"/>
    <cellStyle name="60% - Accent6" xfId="83"/>
    <cellStyle name="60% - 强调文字颜色 1 2" xfId="84"/>
    <cellStyle name="Heading 4" xfId="85"/>
    <cellStyle name="콤마 [0]_BOILER-CO1" xfId="86"/>
    <cellStyle name="Accent1" xfId="87"/>
    <cellStyle name="常规 9 2" xfId="88"/>
    <cellStyle name="Accent2" xfId="89"/>
    <cellStyle name="Accent3" xfId="90"/>
    <cellStyle name="Accent4" xfId="91"/>
    <cellStyle name="Accent5" xfId="92"/>
    <cellStyle name="千位_，" xfId="93"/>
    <cellStyle name="Accent6" xfId="94"/>
    <cellStyle name="Bad" xfId="95"/>
    <cellStyle name="Calc Currency (0)" xfId="96"/>
    <cellStyle name="Calculation" xfId="97"/>
    <cellStyle name="Check Cell" xfId="98"/>
    <cellStyle name="常规 15" xfId="99"/>
    <cellStyle name="Comma [0]" xfId="100"/>
    <cellStyle name="Comma [0] 2" xfId="101"/>
    <cellStyle name="常规 2_4E4739B60415487D99027DA61AE60936" xfId="102"/>
    <cellStyle name="comma zerodec" xfId="103"/>
    <cellStyle name="통화_BOILER-CO1" xfId="104"/>
    <cellStyle name="Currency_1995" xfId="105"/>
    <cellStyle name="Currency1" xfId="106"/>
    <cellStyle name="常规 13" xfId="107"/>
    <cellStyle name="Currency1 2" xfId="108"/>
    <cellStyle name="常规 13 2" xfId="109"/>
    <cellStyle name="Date" xfId="110"/>
    <cellStyle name="货币 2" xfId="111"/>
    <cellStyle name="Dollar (zero dec)" xfId="112"/>
    <cellStyle name="Explanatory Text" xfId="113"/>
    <cellStyle name="强调文字颜色 1 2" xfId="114"/>
    <cellStyle name="Fixed" xfId="115"/>
    <cellStyle name="Good" xfId="116"/>
    <cellStyle name="常规 10" xfId="117"/>
    <cellStyle name="常规 16 2" xfId="118"/>
    <cellStyle name="Header1" xfId="119"/>
    <cellStyle name="Header2" xfId="120"/>
    <cellStyle name="Heading 1" xfId="121"/>
    <cellStyle name="Heading 2" xfId="122"/>
    <cellStyle name="HEADING1" xfId="123"/>
    <cellStyle name="HEADING2" xfId="124"/>
    <cellStyle name="Linked Cell" xfId="125"/>
    <cellStyle name="归盒啦_95" xfId="126"/>
    <cellStyle name="Neutral" xfId="127"/>
    <cellStyle name="no dec" xfId="128"/>
    <cellStyle name="Norma,_laroux_4_营业在建 (2)_E21" xfId="129"/>
    <cellStyle name="Normal_#10-Headcount" xfId="130"/>
    <cellStyle name="Note" xfId="131"/>
    <cellStyle name="Output" xfId="132"/>
    <cellStyle name="Percent_laroux" xfId="133"/>
    <cellStyle name="常规 3 4" xfId="134"/>
    <cellStyle name="Title" xfId="135"/>
    <cellStyle name="常规 2" xfId="136"/>
    <cellStyle name="Total" xfId="137"/>
    <cellStyle name="Warning Text" xfId="138"/>
    <cellStyle name="烹拳_ +Foil &amp; -FOIL &amp; PAPER" xfId="139"/>
    <cellStyle name="百分比 2" xfId="140"/>
    <cellStyle name="表标题" xfId="141"/>
    <cellStyle name="千位[0]_，" xfId="142"/>
    <cellStyle name="差 2" xfId="143"/>
    <cellStyle name="差 2 2" xfId="144"/>
    <cellStyle name="好_2009年山东省行政政法处报预算汇总表（lwm20081013)" xfId="145"/>
    <cellStyle name="差_留" xfId="146"/>
    <cellStyle name="常规 10 2" xfId="147"/>
    <cellStyle name="常规 10_03F0F3E1156D4F4981432F8A29AAD1A0_c" xfId="148"/>
    <cellStyle name="常规 10_15337CB056214915A187868F21E8F482_c" xfId="149"/>
    <cellStyle name="常规 11" xfId="150"/>
    <cellStyle name="常规 11 2" xfId="151"/>
    <cellStyle name="常规 11_03F0F3E1156D4F4981432F8A29AAD1A0_c" xfId="152"/>
    <cellStyle name="常规 12" xfId="153"/>
    <cellStyle name="常规 12 2" xfId="154"/>
    <cellStyle name="常规 12_03F0F3E1156D4F4981432F8A29AAD1A0_c" xfId="155"/>
    <cellStyle name="常规 13_03F0F3E1156D4F4981432F8A29AAD1A0_c" xfId="156"/>
    <cellStyle name="常规 14" xfId="157"/>
    <cellStyle name="常规 14 2" xfId="158"/>
    <cellStyle name="常规 14_03F0F3E1156D4F4981432F8A29AAD1A0_c" xfId="159"/>
    <cellStyle name="常规 15 2" xfId="160"/>
    <cellStyle name="常规 15_03F0F3E1156D4F4981432F8A29AAD1A0_c" xfId="161"/>
    <cellStyle name="常规 16" xfId="162"/>
    <cellStyle name="常规 16_03F0F3E1156D4F4981432F8A29AAD1A0_c" xfId="163"/>
    <cellStyle name="常规 17" xfId="164"/>
    <cellStyle name="常规 18" xfId="165"/>
    <cellStyle name="常规 2_03F0F3E1156D4F4981432F8A29AAD1A0_c" xfId="166"/>
    <cellStyle name="常规 3" xfId="167"/>
    <cellStyle name="常规 3 2" xfId="168"/>
    <cellStyle name="常规 3 2 2" xfId="169"/>
    <cellStyle name="常规 3 2_346137AE7E1B401C88516DCB777E76DB_c" xfId="170"/>
    <cellStyle name="常规 3 3" xfId="171"/>
    <cellStyle name="常规 3 4 2" xfId="172"/>
    <cellStyle name="常规 3 4 2 2" xfId="173"/>
    <cellStyle name="常规 4" xfId="174"/>
    <cellStyle name="常规 4 2" xfId="175"/>
    <cellStyle name="常规 4 2 2" xfId="176"/>
    <cellStyle name="常规 4 4" xfId="177"/>
    <cellStyle name="常规 4 2_346137AE7E1B401C88516DCB777E76DB_c" xfId="178"/>
    <cellStyle name="常规 4 3" xfId="179"/>
    <cellStyle name="常规 4 3 2" xfId="180"/>
    <cellStyle name="常规 4 3_346137AE7E1B401C88516DCB777E76DB_c" xfId="181"/>
    <cellStyle name="常规 2_新报表页" xfId="182"/>
    <cellStyle name="常规 5" xfId="183"/>
    <cellStyle name="常规 5_03F0F3E1156D4F4981432F8A29AAD1A0_c" xfId="184"/>
    <cellStyle name="常规 6 2" xfId="185"/>
    <cellStyle name="常规 6_03F0F3E1156D4F4981432F8A29AAD1A0_c" xfId="186"/>
    <cellStyle name="常规 7" xfId="187"/>
    <cellStyle name="常规 7 2" xfId="188"/>
    <cellStyle name="常规 7_03F0F3E1156D4F4981432F8A29AAD1A0_c" xfId="189"/>
    <cellStyle name="常规 8" xfId="190"/>
    <cellStyle name="常规 8_03F0F3E1156D4F4981432F8A29AAD1A0_c" xfId="191"/>
    <cellStyle name="常规 9" xfId="192"/>
    <cellStyle name="常规 9_03F0F3E1156D4F4981432F8A29AAD1A0_c" xfId="193"/>
    <cellStyle name="分级显示行_1_13区汇总" xfId="194"/>
    <cellStyle name="好 2" xfId="195"/>
    <cellStyle name="好 3" xfId="196"/>
    <cellStyle name="好 3 2" xfId="197"/>
    <cellStyle name="好 4" xfId="198"/>
    <cellStyle name="好_2009年山东省行政政法处报预算汇总表（lwm20081011)_留" xfId="199"/>
    <cellStyle name="好_2009年政法处发展与投资类项目初审(20081027)" xfId="200"/>
    <cellStyle name="好_党政组基本支出" xfId="201"/>
    <cellStyle name="好_留" xfId="202"/>
    <cellStyle name="好_政法处2009年预算初审意见（20081028)" xfId="203"/>
    <cellStyle name="好_政法处2009年预算初审意见（20081031向肖王处长汇报后稿)" xfId="204"/>
    <cellStyle name="霓付 [0]_ +Foil &amp; -FOIL &amp; PAPER" xfId="205"/>
    <cellStyle name="货币 2 2" xfId="206"/>
    <cellStyle name="霓付_ +Foil &amp; -FOIL &amp; PAPER" xfId="207"/>
    <cellStyle name="烹拳 [0]_ +Foil &amp; -FOIL &amp; PAPER" xfId="208"/>
    <cellStyle name="普通_ 白土" xfId="209"/>
    <cellStyle name="千分位[0]_ 白土" xfId="210"/>
    <cellStyle name="千分位_ 白土" xfId="211"/>
    <cellStyle name="千位分隔[0] 2 2" xfId="212"/>
    <cellStyle name="强调文字颜色 3 2" xfId="213"/>
    <cellStyle name="钎霖_4岿角利" xfId="214"/>
    <cellStyle name="强调文字颜色 1 2 2" xfId="215"/>
    <cellStyle name="强调文字颜色 1 3" xfId="216"/>
    <cellStyle name="强调文字颜色 1 4" xfId="217"/>
    <cellStyle name="数字" xfId="218"/>
    <cellStyle name="未定义" xfId="219"/>
    <cellStyle name="통화 [0]_BOILER-CO1" xfId="220"/>
    <cellStyle name="小数" xfId="221"/>
    <cellStyle name="样式 1" xfId="222"/>
    <cellStyle name="콤마_BOILER-CO1" xfId="223"/>
    <cellStyle name="표준_0N-HANDLING " xfId="224"/>
    <cellStyle name="常规_8C0F5DFEF687401180B02D5B037C2C86" xfId="225"/>
    <cellStyle name="常规_84F2F91DE561435499A542B27B6F2682" xfId="226"/>
    <cellStyle name="常规_BB4E80E3B2A04F5E9BF0D12CF84FF679" xfId="227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C1:E12"/>
  <sheetViews>
    <sheetView showGridLines="0" showZeros="0" workbookViewId="0">
      <selection activeCell="G20" sqref="G20"/>
    </sheetView>
  </sheetViews>
  <sheetFormatPr defaultColWidth="9.16666666666667" defaultRowHeight="12.75" customHeight="1" outlineLevelCol="4"/>
  <cols>
    <col min="1" max="2" width="9.16666666666667" customWidth="1"/>
    <col min="3" max="3" width="47.8333333333333" customWidth="1"/>
    <col min="4" max="4" width="42.6666666666667" customWidth="1"/>
    <col min="5" max="5" width="42" customWidth="1"/>
  </cols>
  <sheetData>
    <row r="1" ht="28.5" customHeight="1"/>
    <row r="2" ht="22.5" customHeight="1"/>
    <row r="4" ht="39" customHeight="1"/>
    <row r="5" ht="24" customHeight="1"/>
    <row r="6" ht="57" customHeight="1" spans="3:5">
      <c r="C6" s="223" t="s">
        <v>0</v>
      </c>
      <c r="D6" s="223"/>
      <c r="E6" s="223"/>
    </row>
    <row r="7" customHeight="1" spans="3:5">
      <c r="C7" s="224"/>
      <c r="D7" s="224"/>
      <c r="E7" s="224"/>
    </row>
    <row r="8" ht="22.5" customHeight="1" spans="3:5">
      <c r="C8" s="225"/>
      <c r="D8" s="225"/>
      <c r="E8" s="225"/>
    </row>
    <row r="9" ht="31.5" customHeight="1" spans="3:5">
      <c r="C9" s="225"/>
      <c r="D9" s="225"/>
      <c r="E9" s="225"/>
    </row>
    <row r="10" ht="30" customHeight="1" spans="3:5">
      <c r="C10" s="225"/>
      <c r="D10" s="225"/>
      <c r="E10" s="225"/>
    </row>
    <row r="11" ht="40.5" customHeight="1" spans="3:5">
      <c r="C11" s="225"/>
      <c r="D11" s="226" t="s">
        <v>1</v>
      </c>
      <c r="E11" s="225"/>
    </row>
    <row r="12" customHeight="1" spans="3:5">
      <c r="C12" s="225"/>
      <c r="D12" s="225"/>
      <c r="E12" s="225"/>
    </row>
  </sheetData>
  <sheetProtection formatCells="0" formatColumns="0" formatRows="0"/>
  <mergeCells count="1">
    <mergeCell ref="C6:E6"/>
  </mergeCells>
  <pageMargins left="0.94375" right="0.354166666666667" top="0.984027777777778" bottom="0.984027777777778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showGridLines="0" showZeros="0" workbookViewId="0">
      <selection activeCell="A1" sqref="A1:D40"/>
    </sheetView>
  </sheetViews>
  <sheetFormatPr defaultColWidth="9.16666666666667" defaultRowHeight="11.25"/>
  <cols>
    <col min="1" max="1" width="37.6666666666667" style="208" customWidth="1"/>
    <col min="2" max="2" width="37.5" style="208" customWidth="1"/>
    <col min="3" max="3" width="44.1666666666667" style="208" customWidth="1"/>
    <col min="4" max="4" width="43.8333333333333" style="208" customWidth="1"/>
    <col min="5" max="16384" width="9.16666666666667" style="208"/>
  </cols>
  <sheetData>
    <row r="1" ht="15" customHeight="1" spans="1:4">
      <c r="A1" s="209"/>
      <c r="B1" s="55"/>
      <c r="C1" s="210"/>
      <c r="D1" s="55" t="s">
        <v>2</v>
      </c>
    </row>
    <row r="2" ht="22.5" customHeight="1" spans="1:4">
      <c r="A2" s="211" t="s">
        <v>3</v>
      </c>
      <c r="B2" s="211"/>
      <c r="C2" s="211"/>
      <c r="D2" s="211"/>
    </row>
    <row r="3" ht="15" customHeight="1" spans="1:4">
      <c r="A3" s="212"/>
      <c r="B3" s="213"/>
      <c r="C3" s="214"/>
      <c r="D3" s="215" t="s">
        <v>4</v>
      </c>
    </row>
    <row r="4" ht="15" customHeight="1" spans="1:4">
      <c r="A4" s="216" t="s">
        <v>5</v>
      </c>
      <c r="B4" s="216"/>
      <c r="C4" s="216" t="s">
        <v>6</v>
      </c>
      <c r="D4" s="216"/>
    </row>
    <row r="5" ht="15" customHeight="1" spans="1:4">
      <c r="A5" s="216" t="s">
        <v>7</v>
      </c>
      <c r="B5" s="217" t="s">
        <v>8</v>
      </c>
      <c r="C5" s="216" t="s">
        <v>9</v>
      </c>
      <c r="D5" s="217" t="s">
        <v>10</v>
      </c>
    </row>
    <row r="6" s="207" customFormat="1" ht="15" customHeight="1" spans="1:4">
      <c r="A6" s="218" t="s">
        <v>11</v>
      </c>
      <c r="B6" s="191">
        <v>10689</v>
      </c>
      <c r="C6" s="132" t="s">
        <v>12</v>
      </c>
      <c r="D6" s="204">
        <v>18715.85</v>
      </c>
    </row>
    <row r="7" s="207" customFormat="1" ht="15" customHeight="1" spans="1:4">
      <c r="A7" s="219" t="s">
        <v>13</v>
      </c>
      <c r="B7" s="191">
        <v>10689</v>
      </c>
      <c r="C7" s="132" t="s">
        <v>14</v>
      </c>
      <c r="D7" s="204">
        <v>18715.85</v>
      </c>
    </row>
    <row r="8" s="207" customFormat="1" ht="15" customHeight="1" spans="1:4">
      <c r="A8" s="219" t="s">
        <v>15</v>
      </c>
      <c r="B8" s="191">
        <v>0</v>
      </c>
      <c r="C8" s="132"/>
      <c r="D8" s="204">
        <v>0</v>
      </c>
    </row>
    <row r="9" s="207" customFormat="1" ht="15" customHeight="1" spans="1:4">
      <c r="A9" s="219" t="s">
        <v>16</v>
      </c>
      <c r="B9" s="191">
        <v>0</v>
      </c>
      <c r="C9" s="132"/>
      <c r="D9" s="204">
        <v>0</v>
      </c>
    </row>
    <row r="10" s="207" customFormat="1" ht="15" customHeight="1" spans="1:4">
      <c r="A10" s="218" t="s">
        <v>17</v>
      </c>
      <c r="B10" s="191">
        <v>6400</v>
      </c>
      <c r="C10" s="132"/>
      <c r="D10" s="220"/>
    </row>
    <row r="11" s="207" customFormat="1" ht="15" customHeight="1" spans="1:9">
      <c r="A11" s="218" t="s">
        <v>18</v>
      </c>
      <c r="B11" s="191">
        <v>0</v>
      </c>
      <c r="C11" s="132"/>
      <c r="D11" s="204">
        <v>0</v>
      </c>
      <c r="I11" s="222"/>
    </row>
    <row r="12" s="207" customFormat="1" ht="15" customHeight="1" spans="1:4">
      <c r="A12" s="218" t="s">
        <v>19</v>
      </c>
      <c r="B12" s="191">
        <v>0</v>
      </c>
      <c r="C12" s="132"/>
      <c r="D12" s="204">
        <v>0</v>
      </c>
    </row>
    <row r="13" s="207" customFormat="1" ht="12.75" customHeight="1" spans="1:4">
      <c r="A13" s="218" t="s">
        <v>20</v>
      </c>
      <c r="B13" s="221">
        <v>800</v>
      </c>
      <c r="C13" s="132"/>
      <c r="D13" s="204">
        <v>0</v>
      </c>
    </row>
    <row r="14" ht="12.75" customHeight="1" spans="1:4">
      <c r="A14" s="218"/>
      <c r="B14" s="221"/>
      <c r="C14" s="132"/>
      <c r="D14" s="191"/>
    </row>
    <row r="15" ht="12.75" customHeight="1" spans="1:4">
      <c r="A15" s="218"/>
      <c r="B15" s="221"/>
      <c r="C15" s="132"/>
      <c r="D15" s="191"/>
    </row>
    <row r="16" s="207" customFormat="1" ht="12" customHeight="1" spans="1:4">
      <c r="A16" s="216" t="s">
        <v>21</v>
      </c>
      <c r="B16" s="204">
        <v>17889</v>
      </c>
      <c r="C16" s="216" t="s">
        <v>22</v>
      </c>
      <c r="D16" s="191">
        <v>18715.85</v>
      </c>
    </row>
    <row r="17" s="207" customFormat="1" ht="12" customHeight="1" spans="1:4">
      <c r="A17" s="218" t="s">
        <v>23</v>
      </c>
      <c r="B17" s="204">
        <v>0</v>
      </c>
      <c r="C17" s="132"/>
      <c r="D17" s="191"/>
    </row>
    <row r="18" s="207" customFormat="1" ht="12" customHeight="1" spans="1:4">
      <c r="A18" s="218" t="s">
        <v>24</v>
      </c>
      <c r="B18" s="204">
        <v>0</v>
      </c>
      <c r="C18" s="132"/>
      <c r="D18" s="191"/>
    </row>
    <row r="19" s="207" customFormat="1" ht="12" customHeight="1" spans="1:4">
      <c r="A19" s="218" t="s">
        <v>25</v>
      </c>
      <c r="B19" s="204">
        <v>0</v>
      </c>
      <c r="C19" s="132"/>
      <c r="D19" s="191"/>
    </row>
    <row r="20" s="207" customFormat="1" ht="12" customHeight="1" spans="1:4">
      <c r="A20" s="218" t="s">
        <v>26</v>
      </c>
      <c r="B20" s="204">
        <v>826.85</v>
      </c>
      <c r="C20" s="132" t="s">
        <v>27</v>
      </c>
      <c r="D20" s="191">
        <v>0</v>
      </c>
    </row>
    <row r="21" s="207" customFormat="1" ht="12" spans="1:4">
      <c r="A21" s="216" t="s">
        <v>28</v>
      </c>
      <c r="B21" s="204">
        <v>18715.85</v>
      </c>
      <c r="C21" s="216" t="s">
        <v>29</v>
      </c>
      <c r="D21" s="191">
        <v>18715.85</v>
      </c>
    </row>
  </sheetData>
  <sheetProtection formatCells="0" formatColumns="0" formatRows="0"/>
  <mergeCells count="2">
    <mergeCell ref="A4:B4"/>
    <mergeCell ref="C4:D4"/>
  </mergeCells>
  <printOptions horizontalCentered="1"/>
  <pageMargins left="0.786805555555556" right="0.393055555555556" top="0.786805555555556" bottom="0.313888888888889" header="0.511805555555556" footer="0.15625"/>
  <pageSetup paperSize="8" fitToHeight="100" orientation="landscape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8"/>
  <sheetViews>
    <sheetView workbookViewId="0">
      <selection activeCell="G23" sqref="G23"/>
    </sheetView>
  </sheetViews>
  <sheetFormatPr defaultColWidth="9.16666666666667" defaultRowHeight="11.25"/>
  <cols>
    <col min="1" max="1" width="51.1666666666667" style="176" customWidth="1"/>
    <col min="2" max="2" width="27.6666666666667" style="176" customWidth="1"/>
    <col min="3" max="3" width="47" style="176" customWidth="1"/>
    <col min="4" max="4" width="28" style="176" customWidth="1"/>
    <col min="5" max="16384" width="9.16666666666667" style="176"/>
  </cols>
  <sheetData>
    <row r="1" s="176" customFormat="1" ht="15" customHeight="1" spans="1:11">
      <c r="A1" s="178"/>
      <c r="B1" s="179"/>
      <c r="C1" s="180"/>
      <c r="D1" s="55" t="s">
        <v>30</v>
      </c>
      <c r="E1" s="181"/>
      <c r="F1" s="181"/>
      <c r="G1" s="181"/>
      <c r="H1" s="181"/>
      <c r="I1" s="181"/>
      <c r="J1" s="181"/>
      <c r="K1" s="181"/>
    </row>
    <row r="2" s="176" customFormat="1" ht="22.5" customHeight="1" spans="1:11">
      <c r="A2" s="182" t="s">
        <v>31</v>
      </c>
      <c r="B2" s="182"/>
      <c r="C2" s="182"/>
      <c r="D2" s="182"/>
      <c r="E2" s="181"/>
      <c r="F2" s="181"/>
      <c r="G2" s="181"/>
      <c r="H2" s="181"/>
      <c r="I2" s="181"/>
      <c r="J2" s="181"/>
      <c r="K2" s="181"/>
    </row>
    <row r="3" s="176" customFormat="1" ht="15" customHeight="1" spans="1:11">
      <c r="A3" s="183"/>
      <c r="B3" s="184"/>
      <c r="C3" s="185"/>
      <c r="D3" s="186" t="s">
        <v>4</v>
      </c>
      <c r="E3" s="181"/>
      <c r="F3" s="181"/>
      <c r="G3" s="181"/>
      <c r="H3" s="181"/>
      <c r="I3" s="181"/>
      <c r="J3" s="181"/>
      <c r="K3" s="181"/>
    </row>
    <row r="4" s="176" customFormat="1" ht="14.1" customHeight="1" spans="1:11">
      <c r="A4" s="187" t="s">
        <v>5</v>
      </c>
      <c r="B4" s="187"/>
      <c r="C4" s="187" t="s">
        <v>6</v>
      </c>
      <c r="D4" s="187"/>
      <c r="E4" s="181"/>
      <c r="F4" s="181"/>
      <c r="G4" s="181"/>
      <c r="H4" s="181"/>
      <c r="I4" s="181"/>
      <c r="J4" s="181"/>
      <c r="K4" s="181"/>
    </row>
    <row r="5" s="176" customFormat="1" ht="14.1" customHeight="1" spans="1:11">
      <c r="A5" s="187" t="s">
        <v>7</v>
      </c>
      <c r="B5" s="188" t="s">
        <v>32</v>
      </c>
      <c r="C5" s="187" t="s">
        <v>9</v>
      </c>
      <c r="D5" s="189" t="s">
        <v>32</v>
      </c>
      <c r="E5" s="178"/>
      <c r="F5" s="181"/>
      <c r="G5" s="181"/>
      <c r="H5" s="181"/>
      <c r="I5" s="181"/>
      <c r="J5" s="181"/>
      <c r="K5" s="181"/>
    </row>
    <row r="6" s="177" customFormat="1" ht="14.1" customHeight="1" spans="1:11">
      <c r="A6" s="190" t="s">
        <v>33</v>
      </c>
      <c r="B6" s="191">
        <v>10689</v>
      </c>
      <c r="C6" s="192" t="s">
        <v>34</v>
      </c>
      <c r="D6" s="193">
        <f>D7+D8+D9</f>
        <v>12253.67</v>
      </c>
      <c r="E6" s="178"/>
      <c r="F6" s="178"/>
      <c r="G6" s="178"/>
      <c r="H6" s="178"/>
      <c r="I6" s="178"/>
      <c r="J6" s="178"/>
      <c r="K6" s="178"/>
    </row>
    <row r="7" s="177" customFormat="1" ht="14.1" customHeight="1" spans="1:11">
      <c r="A7" s="194" t="s">
        <v>35</v>
      </c>
      <c r="B7" s="191">
        <v>10689</v>
      </c>
      <c r="C7" s="195" t="s">
        <v>36</v>
      </c>
      <c r="D7" s="193">
        <v>7884</v>
      </c>
      <c r="E7" s="178"/>
      <c r="F7" s="178"/>
      <c r="G7" s="178"/>
      <c r="H7" s="178"/>
      <c r="I7" s="178"/>
      <c r="J7" s="178"/>
      <c r="K7" s="178"/>
    </row>
    <row r="8" s="177" customFormat="1" ht="14.1" customHeight="1" spans="1:11">
      <c r="A8" s="194" t="s">
        <v>37</v>
      </c>
      <c r="B8" s="196"/>
      <c r="C8" s="195" t="s">
        <v>38</v>
      </c>
      <c r="D8" s="193">
        <v>1453.67</v>
      </c>
      <c r="E8" s="178"/>
      <c r="F8" s="178"/>
      <c r="G8" s="178"/>
      <c r="H8" s="178"/>
      <c r="I8" s="178"/>
      <c r="J8" s="178"/>
      <c r="K8" s="178"/>
    </row>
    <row r="9" s="177" customFormat="1" ht="14.1" customHeight="1" spans="1:11">
      <c r="A9" s="194" t="s">
        <v>39</v>
      </c>
      <c r="B9" s="196"/>
      <c r="C9" s="195" t="s">
        <v>40</v>
      </c>
      <c r="D9" s="193">
        <v>2916</v>
      </c>
      <c r="E9" s="178"/>
      <c r="F9" s="178"/>
      <c r="G9" s="178"/>
      <c r="H9" s="178"/>
      <c r="I9" s="178"/>
      <c r="J9" s="178"/>
      <c r="K9" s="178"/>
    </row>
    <row r="10" s="177" customFormat="1" ht="14.1" customHeight="1" spans="1:11">
      <c r="A10" s="190" t="s">
        <v>17</v>
      </c>
      <c r="B10" s="191">
        <v>6400</v>
      </c>
      <c r="C10" s="177" t="s">
        <v>41</v>
      </c>
      <c r="D10" s="197">
        <f>D11+D12</f>
        <v>6462.18</v>
      </c>
      <c r="E10" s="178"/>
      <c r="F10" s="178"/>
      <c r="G10" s="178"/>
      <c r="H10" s="178"/>
      <c r="I10" s="178"/>
      <c r="J10" s="178"/>
      <c r="K10" s="178"/>
    </row>
    <row r="11" s="177" customFormat="1" ht="14.1" customHeight="1" spans="1:11">
      <c r="A11" s="190" t="s">
        <v>42</v>
      </c>
      <c r="B11" s="198"/>
      <c r="C11" s="195" t="s">
        <v>43</v>
      </c>
      <c r="D11" s="193">
        <v>2062</v>
      </c>
      <c r="E11" s="178"/>
      <c r="F11" s="178"/>
      <c r="G11" s="178"/>
      <c r="H11" s="178"/>
      <c r="I11" s="178"/>
      <c r="J11" s="178"/>
      <c r="K11" s="178"/>
    </row>
    <row r="12" s="177" customFormat="1" ht="14.1" customHeight="1" spans="1:11">
      <c r="A12" s="190" t="s">
        <v>44</v>
      </c>
      <c r="B12" s="198"/>
      <c r="C12" s="195" t="s">
        <v>45</v>
      </c>
      <c r="D12" s="193">
        <v>4400.18</v>
      </c>
      <c r="E12" s="178"/>
      <c r="F12" s="178"/>
      <c r="G12" s="178"/>
      <c r="H12" s="178"/>
      <c r="I12" s="178"/>
      <c r="J12" s="178"/>
      <c r="K12" s="178"/>
    </row>
    <row r="13" s="177" customFormat="1" ht="14.1" customHeight="1" spans="1:11">
      <c r="A13" s="190" t="s">
        <v>46</v>
      </c>
      <c r="B13" s="198"/>
      <c r="C13" s="195"/>
      <c r="D13" s="193"/>
      <c r="E13" s="178"/>
      <c r="F13" s="178"/>
      <c r="G13" s="178"/>
      <c r="H13" s="178"/>
      <c r="I13" s="178"/>
      <c r="J13" s="178"/>
      <c r="K13" s="178"/>
    </row>
    <row r="14" s="177" customFormat="1" ht="14.1" customHeight="1" spans="1:11">
      <c r="A14" s="190" t="s">
        <v>47</v>
      </c>
      <c r="B14" s="198">
        <v>800</v>
      </c>
      <c r="C14" s="195"/>
      <c r="D14" s="193"/>
      <c r="E14" s="178"/>
      <c r="F14" s="178"/>
      <c r="G14" s="178"/>
      <c r="H14" s="178"/>
      <c r="I14" s="178"/>
      <c r="J14" s="178"/>
      <c r="K14" s="178"/>
    </row>
    <row r="15" s="176" customFormat="1" ht="14.1" customHeight="1" spans="1:11">
      <c r="A15" s="190"/>
      <c r="B15" s="198"/>
      <c r="C15" s="195"/>
      <c r="D15" s="193"/>
      <c r="E15" s="181"/>
      <c r="F15" s="181"/>
      <c r="G15" s="181"/>
      <c r="H15" s="178"/>
      <c r="I15" s="178"/>
      <c r="J15" s="181"/>
      <c r="K15" s="181"/>
    </row>
    <row r="16" s="176" customFormat="1" ht="14.1" customHeight="1" spans="1:11">
      <c r="A16" s="190"/>
      <c r="B16" s="198"/>
      <c r="C16" s="195"/>
      <c r="D16" s="193"/>
      <c r="E16" s="181"/>
      <c r="F16" s="181"/>
      <c r="G16" s="181"/>
      <c r="H16" s="178"/>
      <c r="I16" s="178"/>
      <c r="J16" s="181"/>
      <c r="K16" s="181"/>
    </row>
    <row r="17" s="176" customFormat="1" ht="14.1" customHeight="1" spans="1:11">
      <c r="A17" s="194"/>
      <c r="B17" s="198"/>
      <c r="C17" s="195"/>
      <c r="D17" s="193"/>
      <c r="E17" s="181"/>
      <c r="F17" s="181"/>
      <c r="G17" s="181"/>
      <c r="H17" s="178"/>
      <c r="I17" s="178"/>
      <c r="J17" s="181"/>
      <c r="K17" s="181"/>
    </row>
    <row r="18" s="176" customFormat="1" ht="14.1" customHeight="1" spans="1:11">
      <c r="A18" s="190"/>
      <c r="B18" s="199"/>
      <c r="C18" s="193"/>
      <c r="D18" s="200"/>
      <c r="E18" s="181"/>
      <c r="F18" s="178"/>
      <c r="G18" s="181"/>
      <c r="H18" s="178"/>
      <c r="I18" s="181"/>
      <c r="J18" s="181"/>
      <c r="K18" s="181"/>
    </row>
    <row r="19" s="177" customFormat="1" ht="14.1" customHeight="1" spans="1:11">
      <c r="A19" s="187" t="s">
        <v>21</v>
      </c>
      <c r="B19" s="198">
        <f>B6+B10+B14</f>
        <v>17889</v>
      </c>
      <c r="C19" s="187" t="s">
        <v>22</v>
      </c>
      <c r="D19" s="201">
        <f>D6+D10</f>
        <v>18715.85</v>
      </c>
      <c r="E19" s="178"/>
      <c r="F19" s="178"/>
      <c r="G19" s="178"/>
      <c r="H19" s="178"/>
      <c r="I19" s="178"/>
      <c r="J19" s="178"/>
      <c r="K19" s="178"/>
    </row>
    <row r="20" s="177" customFormat="1" ht="14.1" customHeight="1" spans="1:11">
      <c r="A20" s="190" t="s">
        <v>48</v>
      </c>
      <c r="B20" s="198">
        <v>0</v>
      </c>
      <c r="C20" s="190"/>
      <c r="D20" s="202"/>
      <c r="E20" s="178"/>
      <c r="F20" s="178"/>
      <c r="G20" s="178"/>
      <c r="H20" s="178"/>
      <c r="I20" s="178"/>
      <c r="J20" s="178"/>
      <c r="K20" s="178"/>
    </row>
    <row r="21" s="177" customFormat="1" ht="14.1" customHeight="1" spans="1:11">
      <c r="A21" s="190" t="s">
        <v>49</v>
      </c>
      <c r="B21" s="198">
        <v>0</v>
      </c>
      <c r="C21" s="190"/>
      <c r="D21" s="201"/>
      <c r="E21" s="178"/>
      <c r="F21" s="178"/>
      <c r="G21" s="178"/>
      <c r="H21" s="178"/>
      <c r="I21" s="178"/>
      <c r="J21" s="178"/>
      <c r="K21" s="178"/>
    </row>
    <row r="22" s="177" customFormat="1" ht="14.1" customHeight="1" spans="1:11">
      <c r="A22" s="190" t="s">
        <v>50</v>
      </c>
      <c r="B22" s="198">
        <v>0</v>
      </c>
      <c r="C22" s="194"/>
      <c r="D22" s="203"/>
      <c r="E22" s="178"/>
      <c r="F22" s="178"/>
      <c r="G22" s="178"/>
      <c r="H22" s="178"/>
      <c r="I22" s="178"/>
      <c r="J22" s="178"/>
      <c r="K22" s="178"/>
    </row>
    <row r="23" s="177" customFormat="1" ht="14.1" customHeight="1" spans="1:11">
      <c r="A23" s="190" t="s">
        <v>51</v>
      </c>
      <c r="B23" s="204">
        <v>826.85</v>
      </c>
      <c r="C23" s="205"/>
      <c r="D23" s="206"/>
      <c r="E23" s="178"/>
      <c r="F23" s="178"/>
      <c r="G23" s="178"/>
      <c r="H23" s="178"/>
      <c r="I23" s="178"/>
      <c r="J23" s="178"/>
      <c r="K23" s="178"/>
    </row>
    <row r="24" s="177" customFormat="1" ht="14.1" customHeight="1" spans="1:11">
      <c r="A24" s="190" t="s">
        <v>52</v>
      </c>
      <c r="B24" s="198"/>
      <c r="C24" s="187"/>
      <c r="D24" s="206"/>
      <c r="E24" s="178"/>
      <c r="F24" s="178"/>
      <c r="G24" s="178"/>
      <c r="H24" s="178"/>
      <c r="I24" s="178"/>
      <c r="J24" s="178"/>
      <c r="K24" s="178"/>
    </row>
    <row r="25" s="177" customFormat="1" ht="14.1" customHeight="1" spans="1:11">
      <c r="A25" s="190" t="s">
        <v>53</v>
      </c>
      <c r="B25" s="198"/>
      <c r="C25" s="187"/>
      <c r="D25" s="206"/>
      <c r="E25" s="178"/>
      <c r="F25" s="178"/>
      <c r="G25" s="178"/>
      <c r="H25" s="178"/>
      <c r="I25" s="178"/>
      <c r="J25" s="178"/>
      <c r="K25" s="178"/>
    </row>
    <row r="26" s="177" customFormat="1" ht="14.1" customHeight="1" spans="1:11">
      <c r="A26" s="190" t="s">
        <v>54</v>
      </c>
      <c r="B26" s="198"/>
      <c r="C26" s="187"/>
      <c r="D26" s="206"/>
      <c r="E26" s="178"/>
      <c r="F26" s="178"/>
      <c r="G26" s="178"/>
      <c r="H26" s="178"/>
      <c r="I26" s="178"/>
      <c r="J26" s="178"/>
      <c r="K26" s="178"/>
    </row>
    <row r="27" s="177" customFormat="1" ht="14.1" customHeight="1" spans="1:11">
      <c r="A27" s="187" t="s">
        <v>28</v>
      </c>
      <c r="B27" s="198">
        <f>B19+B23</f>
        <v>18715.85</v>
      </c>
      <c r="C27" s="187" t="s">
        <v>29</v>
      </c>
      <c r="D27" s="201">
        <f>D19+D22</f>
        <v>18715.85</v>
      </c>
      <c r="E27" s="178"/>
      <c r="F27" s="178"/>
      <c r="G27" s="178"/>
      <c r="H27" s="178"/>
      <c r="I27" s="178"/>
      <c r="J27" s="178"/>
      <c r="K27" s="178"/>
    </row>
    <row r="28" s="176" customFormat="1" customHeight="1"/>
  </sheetData>
  <mergeCells count="3">
    <mergeCell ref="A2:D2"/>
    <mergeCell ref="A4:B4"/>
    <mergeCell ref="C4:D4"/>
  </mergeCells>
  <pageMargins left="0.75" right="0.75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1"/>
  <sheetViews>
    <sheetView showGridLines="0" showZeros="0" topLeftCell="E1" workbookViewId="0">
      <selection activeCell="T7" sqref="T7"/>
    </sheetView>
  </sheetViews>
  <sheetFormatPr defaultColWidth="9.16666666666667" defaultRowHeight="11.25"/>
  <cols>
    <col min="1" max="1" width="5.33333333333333" customWidth="1"/>
    <col min="2" max="2" width="3.66666666666667" customWidth="1"/>
    <col min="3" max="3" width="3.5" customWidth="1"/>
    <col min="4" max="4" width="10" customWidth="1"/>
    <col min="5" max="5" width="22.6666666666667" customWidth="1"/>
    <col min="6" max="6" width="18.5" customWidth="1"/>
    <col min="7" max="7" width="16.1666666666667" customWidth="1"/>
    <col min="8" max="9" width="14.1666666666667" customWidth="1"/>
    <col min="10" max="10" width="11.5" customWidth="1"/>
    <col min="11" max="11" width="8.16666666666667" customWidth="1"/>
    <col min="12" max="12" width="7.66666666666667" customWidth="1"/>
    <col min="13" max="13" width="8.66666666666667" customWidth="1"/>
    <col min="14" max="16" width="13.3333333333333" customWidth="1"/>
    <col min="17" max="17" width="12" customWidth="1"/>
  </cols>
  <sheetData>
    <row r="1" customHeight="1"/>
    <row r="2" ht="15" customHeight="1" spans="1:17">
      <c r="A2" s="160"/>
      <c r="B2" s="160"/>
      <c r="C2" s="160"/>
      <c r="D2" s="160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72"/>
      <c r="P2" s="172"/>
      <c r="Q2" s="55" t="s">
        <v>55</v>
      </c>
    </row>
    <row r="3" ht="25.5" customHeight="1" spans="1:17">
      <c r="A3" s="162" t="s">
        <v>56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</row>
    <row r="4" ht="20.25" customHeight="1" spans="1:17">
      <c r="A4" s="99"/>
      <c r="B4" s="163"/>
      <c r="C4" s="163"/>
      <c r="D4" s="163"/>
      <c r="E4" s="160"/>
      <c r="F4" s="161"/>
      <c r="G4" s="161"/>
      <c r="H4" s="161"/>
      <c r="I4" s="161"/>
      <c r="J4" s="161"/>
      <c r="K4" s="161"/>
      <c r="L4" s="161"/>
      <c r="M4" s="161"/>
      <c r="N4" s="161"/>
      <c r="O4" s="172"/>
      <c r="P4" s="172"/>
      <c r="Q4" s="175" t="s">
        <v>4</v>
      </c>
    </row>
    <row r="5" ht="18" customHeight="1" spans="1:17">
      <c r="A5" s="30" t="s">
        <v>57</v>
      </c>
      <c r="B5" s="30"/>
      <c r="C5" s="30"/>
      <c r="D5" s="52" t="s">
        <v>58</v>
      </c>
      <c r="E5" s="40" t="s">
        <v>59</v>
      </c>
      <c r="F5" s="164" t="s">
        <v>60</v>
      </c>
      <c r="G5" s="165" t="s">
        <v>61</v>
      </c>
      <c r="H5" s="165"/>
      <c r="I5" s="165"/>
      <c r="J5" s="164" t="s">
        <v>62</v>
      </c>
      <c r="K5" s="164" t="s">
        <v>63</v>
      </c>
      <c r="L5" s="164" t="s">
        <v>64</v>
      </c>
      <c r="M5" s="164" t="s">
        <v>65</v>
      </c>
      <c r="N5" s="164" t="s">
        <v>66</v>
      </c>
      <c r="O5" s="164" t="s">
        <v>67</v>
      </c>
      <c r="P5" s="164" t="s">
        <v>68</v>
      </c>
      <c r="Q5" s="97" t="s">
        <v>69</v>
      </c>
    </row>
    <row r="6" ht="19.5" customHeight="1" spans="1:17">
      <c r="A6" s="31" t="s">
        <v>70</v>
      </c>
      <c r="B6" s="31" t="s">
        <v>71</v>
      </c>
      <c r="C6" s="37" t="s">
        <v>72</v>
      </c>
      <c r="D6" s="166"/>
      <c r="E6" s="167"/>
      <c r="F6" s="168"/>
      <c r="G6" s="164" t="s">
        <v>73</v>
      </c>
      <c r="H6" s="169" t="s">
        <v>74</v>
      </c>
      <c r="I6" s="173"/>
      <c r="J6" s="168"/>
      <c r="K6" s="168"/>
      <c r="L6" s="168"/>
      <c r="M6" s="168"/>
      <c r="N6" s="168"/>
      <c r="O6" s="168"/>
      <c r="P6" s="168"/>
      <c r="Q6" s="102"/>
    </row>
    <row r="7" ht="52.5" customHeight="1" spans="1:17">
      <c r="A7" s="40"/>
      <c r="B7" s="40"/>
      <c r="C7" s="170"/>
      <c r="D7" s="38"/>
      <c r="E7" s="171"/>
      <c r="F7" s="53"/>
      <c r="G7" s="53"/>
      <c r="H7" s="53" t="s">
        <v>75</v>
      </c>
      <c r="I7" s="174" t="s">
        <v>76</v>
      </c>
      <c r="J7" s="53"/>
      <c r="K7" s="53"/>
      <c r="L7" s="53"/>
      <c r="M7" s="53"/>
      <c r="N7" s="53"/>
      <c r="O7" s="53"/>
      <c r="P7" s="53"/>
      <c r="Q7" s="106"/>
    </row>
    <row r="8" ht="18" customHeight="1" spans="1:17">
      <c r="A8" s="40" t="s">
        <v>77</v>
      </c>
      <c r="B8" s="40" t="s">
        <v>77</v>
      </c>
      <c r="C8" s="40" t="s">
        <v>77</v>
      </c>
      <c r="D8" s="40" t="s">
        <v>77</v>
      </c>
      <c r="E8" s="40" t="s">
        <v>77</v>
      </c>
      <c r="F8" s="39">
        <v>1</v>
      </c>
      <c r="G8" s="39">
        <v>2</v>
      </c>
      <c r="H8" s="39">
        <v>3</v>
      </c>
      <c r="I8" s="39">
        <v>4</v>
      </c>
      <c r="J8" s="39">
        <v>5</v>
      </c>
      <c r="K8" s="39">
        <v>6</v>
      </c>
      <c r="L8" s="39">
        <v>7</v>
      </c>
      <c r="M8" s="39">
        <v>8</v>
      </c>
      <c r="N8" s="39">
        <v>9</v>
      </c>
      <c r="O8" s="39">
        <v>10</v>
      </c>
      <c r="P8" s="39">
        <v>11</v>
      </c>
      <c r="Q8" s="39">
        <v>12</v>
      </c>
    </row>
    <row r="9" s="20" customFormat="1" ht="20.25" customHeight="1" spans="1:17">
      <c r="A9" s="43"/>
      <c r="B9" s="43"/>
      <c r="C9" s="43"/>
      <c r="D9" s="41"/>
      <c r="E9" s="42"/>
      <c r="F9" s="158">
        <v>18715.85</v>
      </c>
      <c r="G9" s="158">
        <v>10689</v>
      </c>
      <c r="H9" s="158">
        <v>10689</v>
      </c>
      <c r="I9" s="158">
        <v>10689</v>
      </c>
      <c r="J9" s="158">
        <v>6400</v>
      </c>
      <c r="K9" s="158">
        <v>0</v>
      </c>
      <c r="L9" s="158">
        <v>0</v>
      </c>
      <c r="M9" s="158">
        <v>800</v>
      </c>
      <c r="N9" s="158">
        <v>0</v>
      </c>
      <c r="O9" s="158">
        <v>0</v>
      </c>
      <c r="P9" s="158">
        <v>0</v>
      </c>
      <c r="Q9" s="158">
        <v>826.85</v>
      </c>
    </row>
    <row r="10" ht="20.25" customHeight="1" spans="1:17">
      <c r="A10" s="43"/>
      <c r="B10" s="43"/>
      <c r="C10" s="43"/>
      <c r="D10" s="41" t="s">
        <v>78</v>
      </c>
      <c r="E10" s="42" t="s">
        <v>79</v>
      </c>
      <c r="F10" s="158">
        <v>18715.85</v>
      </c>
      <c r="G10" s="158">
        <v>10689</v>
      </c>
      <c r="H10" s="158">
        <v>10689</v>
      </c>
      <c r="I10" s="158">
        <v>10689</v>
      </c>
      <c r="J10" s="158">
        <v>6400</v>
      </c>
      <c r="K10" s="158">
        <v>0</v>
      </c>
      <c r="L10" s="158">
        <v>0</v>
      </c>
      <c r="M10" s="158">
        <v>800</v>
      </c>
      <c r="N10" s="158">
        <v>0</v>
      </c>
      <c r="O10" s="158">
        <v>0</v>
      </c>
      <c r="P10" s="158">
        <v>0</v>
      </c>
      <c r="Q10" s="158">
        <v>826.85</v>
      </c>
    </row>
    <row r="11" ht="20.25" customHeight="1" spans="1:17">
      <c r="A11" s="43"/>
      <c r="B11" s="43"/>
      <c r="C11" s="43"/>
      <c r="D11" s="41" t="s">
        <v>80</v>
      </c>
      <c r="E11" s="42" t="s">
        <v>81</v>
      </c>
      <c r="F11" s="158">
        <v>18715.85</v>
      </c>
      <c r="G11" s="158">
        <v>10689</v>
      </c>
      <c r="H11" s="158">
        <v>10689</v>
      </c>
      <c r="I11" s="158">
        <v>10689</v>
      </c>
      <c r="J11" s="158">
        <v>6400</v>
      </c>
      <c r="K11" s="158">
        <v>0</v>
      </c>
      <c r="L11" s="158">
        <v>0</v>
      </c>
      <c r="M11" s="158">
        <v>800</v>
      </c>
      <c r="N11" s="158">
        <v>0</v>
      </c>
      <c r="O11" s="158">
        <v>0</v>
      </c>
      <c r="P11" s="158">
        <v>0</v>
      </c>
      <c r="Q11" s="158">
        <v>826.85</v>
      </c>
    </row>
    <row r="12" ht="20.25" customHeight="1" spans="1:17">
      <c r="A12" s="43" t="s">
        <v>82</v>
      </c>
      <c r="B12" s="43"/>
      <c r="C12" s="43"/>
      <c r="D12" s="41"/>
      <c r="E12" s="42" t="s">
        <v>83</v>
      </c>
      <c r="F12" s="158">
        <v>18715.85</v>
      </c>
      <c r="G12" s="158">
        <v>10689</v>
      </c>
      <c r="H12" s="158">
        <v>10689</v>
      </c>
      <c r="I12" s="158">
        <v>10689</v>
      </c>
      <c r="J12" s="158">
        <v>6400</v>
      </c>
      <c r="K12" s="158">
        <v>0</v>
      </c>
      <c r="L12" s="158">
        <v>0</v>
      </c>
      <c r="M12" s="158">
        <v>800</v>
      </c>
      <c r="N12" s="158">
        <v>0</v>
      </c>
      <c r="O12" s="158">
        <v>0</v>
      </c>
      <c r="P12" s="158">
        <v>0</v>
      </c>
      <c r="Q12" s="158">
        <v>826.85</v>
      </c>
    </row>
    <row r="13" ht="20.25" customHeight="1" spans="1:17">
      <c r="A13" s="43"/>
      <c r="B13" s="43" t="s">
        <v>84</v>
      </c>
      <c r="C13" s="43"/>
      <c r="D13" s="41"/>
      <c r="E13" s="42" t="s">
        <v>85</v>
      </c>
      <c r="F13" s="158">
        <v>18715.85</v>
      </c>
      <c r="G13" s="158">
        <v>10689</v>
      </c>
      <c r="H13" s="158">
        <v>10689</v>
      </c>
      <c r="I13" s="158">
        <v>10689</v>
      </c>
      <c r="J13" s="158">
        <v>6400</v>
      </c>
      <c r="K13" s="158">
        <v>0</v>
      </c>
      <c r="L13" s="158">
        <v>0</v>
      </c>
      <c r="M13" s="158">
        <v>800</v>
      </c>
      <c r="N13" s="158">
        <v>0</v>
      </c>
      <c r="O13" s="158">
        <v>0</v>
      </c>
      <c r="P13" s="158">
        <v>0</v>
      </c>
      <c r="Q13" s="158">
        <v>826.85</v>
      </c>
    </row>
    <row r="14" ht="20.25" customHeight="1" spans="1:17">
      <c r="A14" s="43" t="s">
        <v>86</v>
      </c>
      <c r="B14" s="43" t="s">
        <v>87</v>
      </c>
      <c r="C14" s="43" t="s">
        <v>88</v>
      </c>
      <c r="D14" s="41" t="s">
        <v>89</v>
      </c>
      <c r="E14" s="42" t="s">
        <v>90</v>
      </c>
      <c r="F14" s="158">
        <v>18715.85</v>
      </c>
      <c r="G14" s="158">
        <v>10689</v>
      </c>
      <c r="H14" s="158">
        <v>10689</v>
      </c>
      <c r="I14" s="158">
        <v>10689</v>
      </c>
      <c r="J14" s="158">
        <v>6400</v>
      </c>
      <c r="K14" s="158">
        <v>0</v>
      </c>
      <c r="L14" s="158">
        <v>0</v>
      </c>
      <c r="M14" s="158">
        <v>800</v>
      </c>
      <c r="N14" s="158">
        <v>0</v>
      </c>
      <c r="O14" s="158">
        <v>0</v>
      </c>
      <c r="P14" s="158">
        <v>0</v>
      </c>
      <c r="Q14" s="158">
        <v>826.85</v>
      </c>
    </row>
    <row r="15" ht="9.75" customHeight="1" spans="5:15">
      <c r="E15" s="46"/>
      <c r="F15" s="46"/>
      <c r="J15" s="46"/>
      <c r="K15" s="46"/>
      <c r="L15" s="46"/>
      <c r="M15" s="46"/>
      <c r="N15" s="46"/>
      <c r="O15" s="46"/>
    </row>
    <row r="16" ht="9.75" customHeight="1" spans="6:15">
      <c r="F16" s="46"/>
      <c r="J16" s="46"/>
      <c r="L16" s="46"/>
      <c r="M16" s="46"/>
      <c r="N16" s="46"/>
      <c r="O16" s="46"/>
    </row>
    <row r="17" ht="9.75" customHeight="1" spans="6:15">
      <c r="F17" s="46"/>
      <c r="K17" s="46"/>
      <c r="L17" s="46"/>
      <c r="M17" s="46"/>
      <c r="N17" s="46"/>
      <c r="O17" s="46"/>
    </row>
    <row r="18" ht="9.75" customHeight="1" spans="6:15">
      <c r="F18" s="46"/>
      <c r="G18" s="46"/>
      <c r="H18" s="46"/>
      <c r="I18" s="46"/>
      <c r="J18" s="46"/>
      <c r="L18" s="46"/>
      <c r="M18" s="46"/>
      <c r="N18" s="46"/>
      <c r="O18" s="46"/>
    </row>
    <row r="19" ht="9.75" customHeight="1" spans="13:15">
      <c r="M19" s="46"/>
      <c r="N19" s="46"/>
      <c r="O19" s="46"/>
    </row>
    <row r="20" ht="9.75" customHeight="1" spans="13:14">
      <c r="M20" s="46"/>
      <c r="N20" s="46"/>
    </row>
    <row r="21" ht="9.75" customHeight="1" spans="12:14">
      <c r="L21" s="46"/>
      <c r="M21" s="46"/>
      <c r="N21" s="46"/>
    </row>
    <row r="22" ht="9.75" customHeight="1" spans="12:15">
      <c r="L22" s="46"/>
      <c r="M22" s="46"/>
      <c r="O22" s="46"/>
    </row>
    <row r="23" ht="9.75" customHeight="1" spans="12:12">
      <c r="L23" s="46"/>
    </row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9.75" customHeight="1"/>
  </sheetData>
  <sheetProtection formatCells="0" formatColumns="0" formatRows="0"/>
  <mergeCells count="13">
    <mergeCell ref="A5:C5"/>
    <mergeCell ref="D5:D7"/>
    <mergeCell ref="E5:E7"/>
    <mergeCell ref="F5:F7"/>
    <mergeCell ref="G6:G7"/>
    <mergeCell ref="J5:J7"/>
    <mergeCell ref="K5:K7"/>
    <mergeCell ref="L5:L7"/>
    <mergeCell ref="M5:M7"/>
    <mergeCell ref="N5:N7"/>
    <mergeCell ref="O5:O7"/>
    <mergeCell ref="P5:P7"/>
    <mergeCell ref="Q5:Q7"/>
  </mergeCells>
  <printOptions horizontalCentered="1"/>
  <pageMargins left="0.786805555555556" right="0.393055555555556" top="0.786805555555556" bottom="0.313888888888889" header="0.511805555555556" footer="0.15625"/>
  <pageSetup paperSize="8" scale="70" fitToHeight="100" orientation="landscape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0"/>
  <sheetViews>
    <sheetView showGridLines="0" showZeros="0" workbookViewId="0">
      <selection activeCell="M16" sqref="M16"/>
    </sheetView>
  </sheetViews>
  <sheetFormatPr defaultColWidth="9.16666666666667" defaultRowHeight="11.25"/>
  <cols>
    <col min="1" max="3" width="8.33333333333333" customWidth="1"/>
    <col min="4" max="4" width="13.8333333333333" customWidth="1"/>
    <col min="5" max="5" width="25.3333333333333" customWidth="1"/>
    <col min="6" max="6" width="20.1666666666667" customWidth="1"/>
    <col min="7" max="7" width="18" customWidth="1"/>
    <col min="8" max="8" width="20.3333333333333" customWidth="1"/>
    <col min="9" max="9" width="23.8333333333333" customWidth="1"/>
  </cols>
  <sheetData>
    <row r="1" ht="13.5" customHeight="1" spans="1:9">
      <c r="A1" s="21"/>
      <c r="B1" s="21"/>
      <c r="E1" s="151"/>
      <c r="F1" s="152"/>
      <c r="G1" s="152"/>
      <c r="H1" s="152"/>
      <c r="I1" s="55" t="s">
        <v>91</v>
      </c>
    </row>
    <row r="2" ht="21" customHeight="1" spans="1:9">
      <c r="A2" s="25" t="s">
        <v>92</v>
      </c>
      <c r="B2" s="25"/>
      <c r="C2" s="57"/>
      <c r="D2" s="57"/>
      <c r="E2" s="25"/>
      <c r="F2" s="25"/>
      <c r="G2" s="25"/>
      <c r="H2" s="25"/>
      <c r="I2" s="25"/>
    </row>
    <row r="3" ht="21" customHeight="1" spans="1:9">
      <c r="A3" s="153"/>
      <c r="B3" s="21"/>
      <c r="E3" s="154"/>
      <c r="F3" s="155"/>
      <c r="G3" s="155"/>
      <c r="H3" s="155"/>
      <c r="I3" s="159" t="s">
        <v>4</v>
      </c>
    </row>
    <row r="4" ht="18" customHeight="1" spans="1:9">
      <c r="A4" s="30" t="s">
        <v>57</v>
      </c>
      <c r="B4" s="30"/>
      <c r="C4" s="30"/>
      <c r="D4" s="52" t="s">
        <v>58</v>
      </c>
      <c r="E4" s="156" t="s">
        <v>59</v>
      </c>
      <c r="F4" s="31" t="s">
        <v>93</v>
      </c>
      <c r="G4" s="31" t="s">
        <v>94</v>
      </c>
      <c r="H4" s="31" t="s">
        <v>95</v>
      </c>
      <c r="I4" s="31" t="s">
        <v>96</v>
      </c>
    </row>
    <row r="5" ht="44.25" customHeight="1" spans="1:9">
      <c r="A5" s="31" t="s">
        <v>70</v>
      </c>
      <c r="B5" s="31" t="s">
        <v>71</v>
      </c>
      <c r="C5" s="37" t="s">
        <v>72</v>
      </c>
      <c r="D5" s="38"/>
      <c r="E5" s="31"/>
      <c r="F5" s="31"/>
      <c r="G5" s="31"/>
      <c r="H5" s="31"/>
      <c r="I5" s="31"/>
    </row>
    <row r="6" ht="16.5" customHeight="1" spans="1:9">
      <c r="A6" s="40" t="s">
        <v>77</v>
      </c>
      <c r="B6" s="40" t="s">
        <v>77</v>
      </c>
      <c r="C6" s="40" t="s">
        <v>77</v>
      </c>
      <c r="D6" s="40" t="s">
        <v>77</v>
      </c>
      <c r="E6" s="40" t="s">
        <v>77</v>
      </c>
      <c r="F6" s="40">
        <v>1</v>
      </c>
      <c r="G6" s="40">
        <v>2</v>
      </c>
      <c r="H6" s="40">
        <v>3</v>
      </c>
      <c r="I6" s="40" t="s">
        <v>97</v>
      </c>
    </row>
    <row r="7" s="20" customFormat="1" ht="20.25" customHeight="1" spans="1:9">
      <c r="A7" s="43"/>
      <c r="B7" s="43"/>
      <c r="C7" s="43"/>
      <c r="D7" s="41"/>
      <c r="E7" s="157" t="s">
        <v>73</v>
      </c>
      <c r="F7" s="158">
        <v>18715.85</v>
      </c>
      <c r="G7" s="158">
        <v>12253.67</v>
      </c>
      <c r="H7" s="158">
        <v>6462.18</v>
      </c>
      <c r="I7" s="158">
        <v>0</v>
      </c>
    </row>
    <row r="8" ht="20.25" customHeight="1" spans="1:9">
      <c r="A8" s="43"/>
      <c r="B8" s="43"/>
      <c r="C8" s="43"/>
      <c r="D8" s="41" t="s">
        <v>78</v>
      </c>
      <c r="E8" s="42" t="s">
        <v>79</v>
      </c>
      <c r="F8" s="158">
        <v>18715.85</v>
      </c>
      <c r="G8" s="158">
        <v>12253.67</v>
      </c>
      <c r="H8" s="158">
        <v>6462.18</v>
      </c>
      <c r="I8" s="158">
        <v>0</v>
      </c>
    </row>
    <row r="9" ht="20.25" customHeight="1" spans="1:9">
      <c r="A9" s="43"/>
      <c r="B9" s="43"/>
      <c r="C9" s="43"/>
      <c r="D9" s="41" t="s">
        <v>80</v>
      </c>
      <c r="E9" s="42" t="s">
        <v>81</v>
      </c>
      <c r="F9" s="158">
        <v>18715.85</v>
      </c>
      <c r="G9" s="158">
        <v>12253.67</v>
      </c>
      <c r="H9" s="158">
        <v>6462.18</v>
      </c>
      <c r="I9" s="158">
        <v>0</v>
      </c>
    </row>
    <row r="10" ht="20.25" customHeight="1" spans="1:9">
      <c r="A10" s="43" t="s">
        <v>82</v>
      </c>
      <c r="B10" s="43"/>
      <c r="C10" s="43"/>
      <c r="D10" s="41"/>
      <c r="E10" s="42" t="s">
        <v>83</v>
      </c>
      <c r="F10" s="158">
        <v>18715.85</v>
      </c>
      <c r="G10" s="158">
        <v>12253.67</v>
      </c>
      <c r="H10" s="158">
        <v>6462.18</v>
      </c>
      <c r="I10" s="158">
        <v>0</v>
      </c>
    </row>
    <row r="11" ht="20.25" customHeight="1" spans="1:9">
      <c r="A11" s="43"/>
      <c r="B11" s="43" t="s">
        <v>84</v>
      </c>
      <c r="C11" s="43"/>
      <c r="D11" s="41"/>
      <c r="E11" s="42" t="s">
        <v>85</v>
      </c>
      <c r="F11" s="158">
        <v>18715.85</v>
      </c>
      <c r="G11" s="158">
        <v>12253.67</v>
      </c>
      <c r="H11" s="158">
        <v>6462.18</v>
      </c>
      <c r="I11" s="158">
        <v>0</v>
      </c>
    </row>
    <row r="12" ht="20.25" customHeight="1" spans="1:9">
      <c r="A12" s="43" t="s">
        <v>86</v>
      </c>
      <c r="B12" s="43" t="s">
        <v>87</v>
      </c>
      <c r="C12" s="43" t="s">
        <v>88</v>
      </c>
      <c r="D12" s="41" t="s">
        <v>89</v>
      </c>
      <c r="E12" s="42" t="s">
        <v>90</v>
      </c>
      <c r="F12" s="158">
        <v>18715.85</v>
      </c>
      <c r="G12" s="158">
        <v>12253.67</v>
      </c>
      <c r="H12" s="158">
        <v>6462.18</v>
      </c>
      <c r="I12" s="158">
        <v>0</v>
      </c>
    </row>
    <row r="13" ht="9.75" customHeight="1" spans="3:7">
      <c r="C13" s="46"/>
      <c r="D13" s="46"/>
      <c r="E13" s="46"/>
      <c r="F13" s="46"/>
      <c r="G13" s="46"/>
    </row>
    <row r="14" ht="9.75" customHeight="1" spans="5:6">
      <c r="E14" s="46"/>
      <c r="F14" s="46"/>
    </row>
    <row r="15" ht="9.75" customHeight="1" spans="5:6">
      <c r="E15" s="46"/>
      <c r="F15" s="46"/>
    </row>
    <row r="16" ht="9.75" customHeight="1" spans="5:6">
      <c r="E16" s="46"/>
      <c r="F16" s="46"/>
    </row>
    <row r="17" ht="9.75" customHeight="1" spans="5:5">
      <c r="E17" s="46"/>
    </row>
    <row r="18" ht="9.75" customHeight="1" spans="5:6">
      <c r="E18" s="46"/>
      <c r="F18" s="46"/>
    </row>
    <row r="19" ht="9.75" customHeight="1" spans="5:6">
      <c r="E19" s="46"/>
      <c r="F19" s="46"/>
    </row>
    <row r="20" ht="9.75" customHeight="1" spans="5:5">
      <c r="E20" s="46"/>
    </row>
    <row r="21" ht="9.75" customHeight="1" spans="6:6">
      <c r="F21" s="46"/>
    </row>
    <row r="22" ht="9.75" customHeight="1"/>
    <row r="23" ht="9.75" customHeight="1"/>
    <row r="24" ht="9.75" customHeight="1"/>
    <row r="25" ht="12.75" customHeight="1"/>
    <row r="26" ht="12.75" customHeight="1"/>
    <row r="27" ht="12.75" customHeight="1"/>
    <row r="28" ht="12.75" customHeight="1"/>
    <row r="29" ht="9.75" customHeight="1" spans="8:8">
      <c r="H29" s="46"/>
    </row>
    <row r="30" ht="9.75" customHeight="1"/>
  </sheetData>
  <sheetProtection formatCells="0" formatColumns="0" formatRows="0"/>
  <mergeCells count="7">
    <mergeCell ref="A4:C4"/>
    <mergeCell ref="D4:D5"/>
    <mergeCell ref="E4:E5"/>
    <mergeCell ref="F4:F5"/>
    <mergeCell ref="G4:G5"/>
    <mergeCell ref="H4:H5"/>
    <mergeCell ref="I4:I5"/>
  </mergeCells>
  <printOptions horizontalCentered="1"/>
  <pageMargins left="0.786805555555556" right="0.393055555555556" top="0.786805555555556" bottom="0.313888888888889" header="0.511805555555556" footer="0.15625"/>
  <pageSetup paperSize="8" fitToHeight="10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3"/>
  <sheetViews>
    <sheetView showGridLines="0" showZeros="0" workbookViewId="0">
      <selection activeCell="E2" sqref="E2"/>
    </sheetView>
  </sheetViews>
  <sheetFormatPr defaultColWidth="9.16666666666667" defaultRowHeight="11.25" outlineLevelCol="7"/>
  <cols>
    <col min="1" max="1" width="35.3333333333333" style="110" customWidth="1"/>
    <col min="2" max="2" width="27" style="110" customWidth="1"/>
    <col min="3" max="3" width="35.5" style="110" customWidth="1"/>
    <col min="4" max="5" width="27" style="110" customWidth="1"/>
    <col min="6" max="16384" width="9.16666666666667" style="110"/>
  </cols>
  <sheetData>
    <row r="1" ht="15" customHeight="1" spans="1:5">
      <c r="A1" s="111"/>
      <c r="B1" s="112"/>
      <c r="C1" s="113"/>
      <c r="E1" s="114"/>
    </row>
    <row r="2" ht="22.5" customHeight="1" spans="1:5">
      <c r="A2" s="115" t="s">
        <v>98</v>
      </c>
      <c r="B2" s="115"/>
      <c r="C2" s="115"/>
      <c r="D2" s="115"/>
      <c r="E2" s="55" t="s">
        <v>99</v>
      </c>
    </row>
    <row r="3" ht="15" customHeight="1" spans="1:5">
      <c r="A3" s="116"/>
      <c r="B3" s="117"/>
      <c r="C3" s="118"/>
      <c r="E3" s="114"/>
    </row>
    <row r="4" ht="12.95" customHeight="1" spans="1:5">
      <c r="A4" s="119" t="s">
        <v>5</v>
      </c>
      <c r="B4" s="119"/>
      <c r="C4" s="120" t="s">
        <v>6</v>
      </c>
      <c r="D4" s="120"/>
      <c r="E4" s="121"/>
    </row>
    <row r="5" ht="12.95" customHeight="1" spans="1:5">
      <c r="A5" s="122" t="s">
        <v>9</v>
      </c>
      <c r="B5" s="123" t="s">
        <v>10</v>
      </c>
      <c r="C5" s="122" t="s">
        <v>9</v>
      </c>
      <c r="D5" s="124" t="s">
        <v>10</v>
      </c>
      <c r="E5" s="125"/>
    </row>
    <row r="6" ht="12.95" customHeight="1" spans="1:5">
      <c r="A6" s="126"/>
      <c r="B6" s="127"/>
      <c r="C6" s="126"/>
      <c r="D6" s="128" t="s">
        <v>60</v>
      </c>
      <c r="E6" s="129" t="s">
        <v>74</v>
      </c>
    </row>
    <row r="7" s="109" customFormat="1" ht="12.95" customHeight="1" spans="1:5">
      <c r="A7" s="130" t="s">
        <v>100</v>
      </c>
      <c r="B7" s="131">
        <v>10689</v>
      </c>
      <c r="C7" s="132" t="s">
        <v>101</v>
      </c>
      <c r="D7" s="133">
        <v>0</v>
      </c>
      <c r="E7" s="134">
        <v>0</v>
      </c>
    </row>
    <row r="8" s="109" customFormat="1" ht="12.95" customHeight="1" spans="1:5">
      <c r="A8" s="135" t="s">
        <v>102</v>
      </c>
      <c r="B8" s="131">
        <v>0</v>
      </c>
      <c r="C8" s="132" t="s">
        <v>103</v>
      </c>
      <c r="D8" s="133">
        <v>0</v>
      </c>
      <c r="E8" s="134">
        <v>0</v>
      </c>
    </row>
    <row r="9" s="109" customFormat="1" ht="12.95" customHeight="1" spans="1:5">
      <c r="A9" s="135" t="s">
        <v>104</v>
      </c>
      <c r="B9" s="131">
        <v>0</v>
      </c>
      <c r="C9" s="132" t="s">
        <v>105</v>
      </c>
      <c r="D9" s="133">
        <v>0</v>
      </c>
      <c r="E9" s="134">
        <v>0</v>
      </c>
    </row>
    <row r="10" s="109" customFormat="1" ht="12.95" customHeight="1" spans="1:5">
      <c r="A10" s="135"/>
      <c r="B10" s="136"/>
      <c r="C10" s="132" t="s">
        <v>106</v>
      </c>
      <c r="D10" s="133">
        <v>0</v>
      </c>
      <c r="E10" s="134">
        <v>0</v>
      </c>
    </row>
    <row r="11" s="109" customFormat="1" ht="12.95" customHeight="1" spans="1:5">
      <c r="A11" s="135"/>
      <c r="B11" s="136"/>
      <c r="C11" s="132" t="s">
        <v>107</v>
      </c>
      <c r="D11" s="133">
        <v>11515.7</v>
      </c>
      <c r="E11" s="134">
        <v>11515.7</v>
      </c>
    </row>
    <row r="12" s="109" customFormat="1" ht="12.95" customHeight="1" spans="1:5">
      <c r="A12" s="135"/>
      <c r="B12" s="136"/>
      <c r="C12" s="132" t="s">
        <v>108</v>
      </c>
      <c r="D12" s="133">
        <v>0</v>
      </c>
      <c r="E12" s="134">
        <v>0</v>
      </c>
    </row>
    <row r="13" s="109" customFormat="1" ht="12.95" customHeight="1" spans="1:5">
      <c r="A13" s="135"/>
      <c r="B13" s="137"/>
      <c r="C13" s="132" t="s">
        <v>109</v>
      </c>
      <c r="D13" s="133">
        <v>0</v>
      </c>
      <c r="E13" s="134">
        <v>0</v>
      </c>
    </row>
    <row r="14" s="109" customFormat="1" ht="12.95" customHeight="1" spans="1:5">
      <c r="A14" s="138"/>
      <c r="B14" s="137"/>
      <c r="C14" s="132" t="s">
        <v>110</v>
      </c>
      <c r="D14" s="133">
        <v>0</v>
      </c>
      <c r="E14" s="134">
        <v>0</v>
      </c>
    </row>
    <row r="15" s="109" customFormat="1" ht="12.95" customHeight="1" spans="1:5">
      <c r="A15" s="138"/>
      <c r="B15" s="136"/>
      <c r="C15" s="132" t="s">
        <v>111</v>
      </c>
      <c r="D15" s="133">
        <v>0</v>
      </c>
      <c r="E15" s="134">
        <v>0</v>
      </c>
    </row>
    <row r="16" s="109" customFormat="1" ht="12.95" customHeight="1" spans="1:5">
      <c r="A16" s="135"/>
      <c r="B16" s="139"/>
      <c r="C16" s="132" t="s">
        <v>112</v>
      </c>
      <c r="D16" s="133">
        <v>0</v>
      </c>
      <c r="E16" s="134">
        <v>0</v>
      </c>
    </row>
    <row r="17" s="109" customFormat="1" ht="12.95" customHeight="1" spans="1:5">
      <c r="A17" s="138"/>
      <c r="B17" s="139"/>
      <c r="C17" s="132" t="s">
        <v>113</v>
      </c>
      <c r="D17" s="133">
        <v>0</v>
      </c>
      <c r="E17" s="134">
        <v>0</v>
      </c>
    </row>
    <row r="18" s="109" customFormat="1" ht="12.95" customHeight="1" spans="1:5">
      <c r="A18" s="138"/>
      <c r="B18" s="139"/>
      <c r="C18" s="132" t="s">
        <v>114</v>
      </c>
      <c r="D18" s="133">
        <v>0</v>
      </c>
      <c r="E18" s="134">
        <v>0</v>
      </c>
    </row>
    <row r="19" s="109" customFormat="1" ht="12.95" customHeight="1" spans="1:5">
      <c r="A19" s="140"/>
      <c r="B19" s="136"/>
      <c r="C19" s="132" t="s">
        <v>115</v>
      </c>
      <c r="D19" s="133">
        <v>0</v>
      </c>
      <c r="E19" s="134">
        <v>0</v>
      </c>
    </row>
    <row r="20" s="109" customFormat="1" ht="12.95" customHeight="1" spans="1:5">
      <c r="A20" s="135"/>
      <c r="B20" s="136"/>
      <c r="C20" s="132" t="s">
        <v>116</v>
      </c>
      <c r="D20" s="133">
        <v>0</v>
      </c>
      <c r="E20" s="134">
        <v>0</v>
      </c>
    </row>
    <row r="21" s="109" customFormat="1" ht="12.95" customHeight="1" spans="1:5">
      <c r="A21" s="141"/>
      <c r="B21" s="142"/>
      <c r="C21" s="132" t="s">
        <v>117</v>
      </c>
      <c r="D21" s="133">
        <v>0</v>
      </c>
      <c r="E21" s="134">
        <v>0</v>
      </c>
    </row>
    <row r="22" s="109" customFormat="1" ht="12.95" customHeight="1" spans="1:5">
      <c r="A22" s="130"/>
      <c r="B22" s="136"/>
      <c r="C22" s="132" t="s">
        <v>118</v>
      </c>
      <c r="D22" s="133">
        <v>0</v>
      </c>
      <c r="E22" s="134">
        <v>0</v>
      </c>
    </row>
    <row r="23" s="109" customFormat="1" ht="12.95" customHeight="1" spans="1:8">
      <c r="A23" s="130"/>
      <c r="B23" s="136"/>
      <c r="C23" s="132" t="s">
        <v>119</v>
      </c>
      <c r="D23" s="133">
        <v>0</v>
      </c>
      <c r="E23" s="134">
        <v>0</v>
      </c>
      <c r="H23" s="143"/>
    </row>
    <row r="24" s="109" customFormat="1" ht="12.95" customHeight="1" spans="1:5">
      <c r="A24" s="130"/>
      <c r="B24" s="136"/>
      <c r="C24" s="132" t="s">
        <v>120</v>
      </c>
      <c r="D24" s="133">
        <v>0</v>
      </c>
      <c r="E24" s="134">
        <v>0</v>
      </c>
    </row>
    <row r="25" s="109" customFormat="1" ht="12.95" customHeight="1" spans="1:5">
      <c r="A25" s="130"/>
      <c r="B25" s="134"/>
      <c r="C25" s="132" t="s">
        <v>121</v>
      </c>
      <c r="D25" s="133">
        <v>0</v>
      </c>
      <c r="E25" s="134">
        <v>0</v>
      </c>
    </row>
    <row r="26" s="109" customFormat="1" ht="12.95" customHeight="1" spans="1:5">
      <c r="A26" s="140"/>
      <c r="B26" s="134"/>
      <c r="C26" s="132" t="s">
        <v>122</v>
      </c>
      <c r="D26" s="133">
        <v>0</v>
      </c>
      <c r="E26" s="134">
        <v>0</v>
      </c>
    </row>
    <row r="27" s="109" customFormat="1" ht="12.95" customHeight="1" spans="1:5">
      <c r="A27" s="138"/>
      <c r="B27" s="134"/>
      <c r="C27" s="132" t="s">
        <v>123</v>
      </c>
      <c r="D27" s="133">
        <v>0</v>
      </c>
      <c r="E27" s="134">
        <v>0</v>
      </c>
    </row>
    <row r="28" s="109" customFormat="1" ht="12.95" customHeight="1" spans="1:5">
      <c r="A28" s="140"/>
      <c r="B28" s="134"/>
      <c r="C28" s="132" t="s">
        <v>124</v>
      </c>
      <c r="D28" s="133">
        <v>0</v>
      </c>
      <c r="E28" s="134">
        <v>0</v>
      </c>
    </row>
    <row r="29" s="109" customFormat="1" ht="12.95" customHeight="1" spans="1:5">
      <c r="A29" s="140"/>
      <c r="B29" s="134"/>
      <c r="C29" s="132" t="s">
        <v>125</v>
      </c>
      <c r="D29" s="133">
        <v>0</v>
      </c>
      <c r="E29" s="134">
        <v>0</v>
      </c>
    </row>
    <row r="30" s="109" customFormat="1" ht="12.95" customHeight="1" spans="1:5">
      <c r="A30" s="140"/>
      <c r="B30" s="134"/>
      <c r="C30" s="132" t="s">
        <v>126</v>
      </c>
      <c r="D30" s="133">
        <v>0</v>
      </c>
      <c r="E30" s="134">
        <v>0</v>
      </c>
    </row>
    <row r="31" ht="12.95" customHeight="1" spans="1:5">
      <c r="A31" s="140"/>
      <c r="B31" s="144"/>
      <c r="C31" s="145"/>
      <c r="D31" s="146"/>
      <c r="E31" s="144"/>
    </row>
    <row r="32" s="109" customFormat="1" ht="12.95" customHeight="1" spans="1:5">
      <c r="A32" s="140" t="s">
        <v>127</v>
      </c>
      <c r="B32" s="134">
        <v>10689</v>
      </c>
      <c r="C32" s="145" t="s">
        <v>128</v>
      </c>
      <c r="D32" s="133">
        <v>11515.7</v>
      </c>
      <c r="E32" s="134">
        <v>11515.7</v>
      </c>
    </row>
    <row r="33" ht="12.95" customHeight="1" spans="1:5">
      <c r="A33" s="140"/>
      <c r="B33" s="144"/>
      <c r="C33" s="145"/>
      <c r="D33" s="146"/>
      <c r="E33" s="144"/>
    </row>
    <row r="34" s="109" customFormat="1" ht="12.95" customHeight="1" spans="1:5">
      <c r="A34" s="140" t="s">
        <v>129</v>
      </c>
      <c r="B34" s="134">
        <v>826.7</v>
      </c>
      <c r="C34" s="145" t="s">
        <v>27</v>
      </c>
      <c r="D34" s="147"/>
      <c r="E34" s="147"/>
    </row>
    <row r="35" ht="12.95" customHeight="1" spans="1:5">
      <c r="A35" s="140"/>
      <c r="B35" s="144"/>
      <c r="C35" s="145"/>
      <c r="D35" s="146"/>
      <c r="E35" s="144"/>
    </row>
    <row r="36" s="109" customFormat="1" ht="12.95" customHeight="1" spans="1:5">
      <c r="A36" s="140" t="s">
        <v>130</v>
      </c>
      <c r="B36" s="134">
        <v>11515.7</v>
      </c>
      <c r="C36" s="145" t="s">
        <v>131</v>
      </c>
      <c r="D36" s="133">
        <v>11515.7</v>
      </c>
      <c r="E36" s="134">
        <v>11515.7</v>
      </c>
    </row>
    <row r="37" ht="12.75" customHeight="1"/>
    <row r="38" ht="12.75" customHeight="1"/>
    <row r="39" ht="12.75" customHeight="1"/>
    <row r="40" ht="12.75" customHeight="1"/>
    <row r="41" ht="12.75" customHeight="1" spans="1:1">
      <c r="A41" s="148"/>
    </row>
    <row r="42" ht="12.75" customHeight="1"/>
    <row r="43" ht="12.75" customHeight="1"/>
    <row r="44" ht="12.75" customHeight="1"/>
    <row r="45" ht="12.75" customHeight="1" spans="3:4">
      <c r="C45" s="149"/>
      <c r="D45" s="150"/>
    </row>
    <row r="46" ht="12.75" customHeight="1" spans="3:4">
      <c r="C46" s="143"/>
      <c r="D46" s="143"/>
    </row>
    <row r="47" ht="12.75" customHeight="1" spans="3:4">
      <c r="C47" s="143"/>
      <c r="D47" s="143"/>
    </row>
    <row r="48" ht="12.75" customHeight="1" spans="3:3">
      <c r="C48" s="143"/>
    </row>
    <row r="49" ht="12.75" customHeight="1"/>
    <row r="50" ht="12.75" customHeight="1"/>
    <row r="51" ht="12.75" customHeight="1"/>
    <row r="52" ht="12.75" customHeight="1"/>
    <row r="53" ht="12.75" customHeight="1"/>
  </sheetData>
  <sheetProtection formatCells="0" formatColumns="0" formatRows="0"/>
  <mergeCells count="4">
    <mergeCell ref="A4:B4"/>
    <mergeCell ref="A5:A6"/>
    <mergeCell ref="B5:B6"/>
    <mergeCell ref="C5:C6"/>
  </mergeCells>
  <printOptions horizontalCentered="1"/>
  <pageMargins left="0.786805555555556" right="0.393055555555556" top="0.786805555555556" bottom="0.313888888888889" header="0.511805555555556" footer="0.15625"/>
  <pageSetup paperSize="8" fitToHeight="100" orientation="landscape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"/>
  <sheetViews>
    <sheetView showGridLines="0" showZeros="0" tabSelected="1" workbookViewId="0">
      <selection activeCell="K1" sqref="K1"/>
    </sheetView>
  </sheetViews>
  <sheetFormatPr defaultColWidth="9.16666666666667" defaultRowHeight="11.25"/>
  <cols>
    <col min="1" max="2" width="5.16666666666667" customWidth="1"/>
    <col min="3" max="3" width="4.33333333333333" customWidth="1"/>
    <col min="4" max="4" width="10" customWidth="1"/>
    <col min="5" max="5" width="23.1666666666667" customWidth="1"/>
    <col min="6" max="6" width="14.5" customWidth="1"/>
    <col min="7" max="7" width="17.3333333333333" customWidth="1"/>
    <col min="8" max="8" width="16.8333333333333" customWidth="1"/>
    <col min="9" max="9" width="17.5" customWidth="1"/>
    <col min="10" max="10" width="17.8333333333333" customWidth="1"/>
    <col min="11" max="11" width="18.6666666666667" customWidth="1"/>
  </cols>
  <sheetData>
    <row r="1" ht="18.75" customHeight="1" spans="1:11">
      <c r="A1" s="21"/>
      <c r="B1" s="22"/>
      <c r="D1" s="85"/>
      <c r="E1" s="86"/>
      <c r="F1" s="24"/>
      <c r="G1" s="24"/>
      <c r="H1" s="24"/>
      <c r="I1" s="24"/>
      <c r="J1" s="24"/>
      <c r="K1" s="55" t="s">
        <v>132</v>
      </c>
    </row>
    <row r="2" ht="27" customHeight="1" spans="1:10">
      <c r="A2" s="87" t="s">
        <v>133</v>
      </c>
      <c r="B2" s="87"/>
      <c r="C2" s="87"/>
      <c r="D2" s="87"/>
      <c r="E2" s="87"/>
      <c r="F2" s="87"/>
      <c r="G2" s="87"/>
      <c r="H2" s="87"/>
      <c r="I2" s="87"/>
      <c r="J2" s="87"/>
    </row>
    <row r="3" ht="22.5" customHeight="1" spans="1:11">
      <c r="A3" s="88"/>
      <c r="B3" s="89"/>
      <c r="D3" s="90"/>
      <c r="E3" s="91"/>
      <c r="F3" s="29"/>
      <c r="G3" s="29"/>
      <c r="H3" s="29"/>
      <c r="I3" s="29"/>
      <c r="J3" s="29"/>
      <c r="K3" s="108" t="s">
        <v>4</v>
      </c>
    </row>
    <row r="4" ht="29.25" customHeight="1" spans="1:11">
      <c r="A4" s="92" t="s">
        <v>57</v>
      </c>
      <c r="B4" s="93"/>
      <c r="C4" s="94"/>
      <c r="D4" s="95" t="s">
        <v>58</v>
      </c>
      <c r="E4" s="96" t="s">
        <v>59</v>
      </c>
      <c r="F4" s="97" t="s">
        <v>134</v>
      </c>
      <c r="G4" s="49" t="s">
        <v>94</v>
      </c>
      <c r="H4" s="49"/>
      <c r="I4" s="49"/>
      <c r="J4" s="50"/>
      <c r="K4" s="97" t="s">
        <v>95</v>
      </c>
    </row>
    <row r="5" ht="20.25" customHeight="1" spans="1:11">
      <c r="A5" s="98"/>
      <c r="B5" s="99"/>
      <c r="C5" s="51"/>
      <c r="D5" s="100"/>
      <c r="E5" s="101"/>
      <c r="F5" s="102"/>
      <c r="G5" s="39" t="s">
        <v>135</v>
      </c>
      <c r="H5" s="52" t="s">
        <v>36</v>
      </c>
      <c r="I5" s="52" t="s">
        <v>40</v>
      </c>
      <c r="J5" s="52" t="s">
        <v>136</v>
      </c>
      <c r="K5" s="102"/>
    </row>
    <row r="6" ht="30" customHeight="1" spans="1:11">
      <c r="A6" s="103" t="s">
        <v>70</v>
      </c>
      <c r="B6" s="36" t="s">
        <v>71</v>
      </c>
      <c r="C6" s="63" t="s">
        <v>72</v>
      </c>
      <c r="D6" s="104"/>
      <c r="E6" s="105"/>
      <c r="F6" s="106"/>
      <c r="G6" s="107"/>
      <c r="H6" s="38"/>
      <c r="I6" s="38"/>
      <c r="J6" s="38"/>
      <c r="K6" s="106"/>
    </row>
    <row r="7" ht="17.25" customHeight="1" spans="1:11">
      <c r="A7" s="39" t="s">
        <v>77</v>
      </c>
      <c r="B7" s="40" t="s">
        <v>77</v>
      </c>
      <c r="C7" s="40" t="s">
        <v>77</v>
      </c>
      <c r="D7" s="39" t="s">
        <v>77</v>
      </c>
      <c r="E7" s="36" t="s">
        <v>77</v>
      </c>
      <c r="F7" s="36" t="s">
        <v>137</v>
      </c>
      <c r="G7" s="36" t="s">
        <v>138</v>
      </c>
      <c r="H7" s="36" t="s">
        <v>139</v>
      </c>
      <c r="I7" s="36" t="s">
        <v>140</v>
      </c>
      <c r="J7" s="36" t="s">
        <v>141</v>
      </c>
      <c r="K7" s="36" t="s">
        <v>97</v>
      </c>
    </row>
    <row r="8" s="20" customFormat="1" ht="20.25" customHeight="1" spans="1:11">
      <c r="A8" s="66"/>
      <c r="B8" s="43"/>
      <c r="C8" s="41"/>
      <c r="D8" s="43"/>
      <c r="E8" s="65" t="s">
        <v>73</v>
      </c>
      <c r="F8" s="45">
        <v>10689</v>
      </c>
      <c r="G8" s="45">
        <v>9404</v>
      </c>
      <c r="H8" s="45">
        <v>7584</v>
      </c>
      <c r="I8" s="45">
        <v>1670</v>
      </c>
      <c r="J8" s="45">
        <v>150</v>
      </c>
      <c r="K8" s="45">
        <v>1285</v>
      </c>
    </row>
    <row r="9" ht="20.25" customHeight="1" spans="1:11">
      <c r="A9" s="66"/>
      <c r="B9" s="43"/>
      <c r="C9" s="41"/>
      <c r="D9" s="43" t="s">
        <v>78</v>
      </c>
      <c r="E9" s="66" t="s">
        <v>79</v>
      </c>
      <c r="F9" s="45">
        <v>10689</v>
      </c>
      <c r="G9" s="45">
        <v>9404</v>
      </c>
      <c r="H9" s="45">
        <v>7584</v>
      </c>
      <c r="I9" s="45">
        <v>1670</v>
      </c>
      <c r="J9" s="45">
        <v>150</v>
      </c>
      <c r="K9" s="45">
        <v>1285</v>
      </c>
    </row>
    <row r="10" ht="20.25" customHeight="1" spans="1:11">
      <c r="A10" s="66"/>
      <c r="B10" s="43"/>
      <c r="C10" s="41"/>
      <c r="D10" s="43" t="s">
        <v>80</v>
      </c>
      <c r="E10" s="66" t="s">
        <v>81</v>
      </c>
      <c r="F10" s="45">
        <v>10689</v>
      </c>
      <c r="G10" s="45">
        <v>9404</v>
      </c>
      <c r="H10" s="45">
        <v>7584</v>
      </c>
      <c r="I10" s="45">
        <v>1670</v>
      </c>
      <c r="J10" s="45">
        <v>150</v>
      </c>
      <c r="K10" s="45">
        <v>1285</v>
      </c>
    </row>
    <row r="11" ht="20.25" customHeight="1" spans="1:11">
      <c r="A11" s="66">
        <v>205</v>
      </c>
      <c r="B11" s="43"/>
      <c r="C11" s="41"/>
      <c r="D11" s="43"/>
      <c r="E11" s="66" t="s">
        <v>83</v>
      </c>
      <c r="F11" s="45">
        <v>10689</v>
      </c>
      <c r="G11" s="45">
        <v>9404</v>
      </c>
      <c r="H11" s="45">
        <v>7584</v>
      </c>
      <c r="I11" s="45">
        <v>1670</v>
      </c>
      <c r="J11" s="45">
        <v>150</v>
      </c>
      <c r="K11" s="45">
        <v>1285</v>
      </c>
    </row>
    <row r="12" ht="20.25" customHeight="1" spans="1:11">
      <c r="A12" s="66"/>
      <c r="B12" s="43" t="s">
        <v>84</v>
      </c>
      <c r="C12" s="41"/>
      <c r="D12" s="43"/>
      <c r="E12" s="66" t="s">
        <v>85</v>
      </c>
      <c r="F12" s="45">
        <v>10689</v>
      </c>
      <c r="G12" s="45">
        <v>9404</v>
      </c>
      <c r="H12" s="45">
        <v>7584</v>
      </c>
      <c r="I12" s="45">
        <v>1670</v>
      </c>
      <c r="J12" s="45">
        <v>150</v>
      </c>
      <c r="K12" s="45">
        <v>1285</v>
      </c>
    </row>
    <row r="13" ht="20.25" customHeight="1" spans="1:11">
      <c r="A13" s="66">
        <v>205</v>
      </c>
      <c r="B13" s="43" t="s">
        <v>87</v>
      </c>
      <c r="C13" s="41" t="s">
        <v>88</v>
      </c>
      <c r="D13" s="43" t="s">
        <v>89</v>
      </c>
      <c r="E13" s="66" t="s">
        <v>90</v>
      </c>
      <c r="F13" s="45">
        <v>10689</v>
      </c>
      <c r="G13" s="45">
        <v>9404</v>
      </c>
      <c r="H13" s="45">
        <v>7584</v>
      </c>
      <c r="I13" s="45">
        <v>1670</v>
      </c>
      <c r="J13" s="45">
        <v>150</v>
      </c>
      <c r="K13" s="45">
        <v>1285</v>
      </c>
    </row>
    <row r="14" ht="9.75" customHeight="1" spans="1:7">
      <c r="A14" s="46"/>
      <c r="B14" s="46"/>
      <c r="D14" s="46"/>
      <c r="E14" s="46"/>
      <c r="F14" s="46"/>
      <c r="G14" s="46"/>
    </row>
    <row r="15" ht="9.75" customHeight="1" spans="1:10">
      <c r="A15" s="46"/>
      <c r="B15" s="46"/>
      <c r="D15" s="46"/>
      <c r="E15" s="46"/>
      <c r="G15" s="46"/>
      <c r="J15" s="46"/>
    </row>
    <row r="16" ht="9.75" customHeight="1" spans="1:7">
      <c r="A16" s="46"/>
      <c r="B16" s="46"/>
      <c r="C16" s="46"/>
      <c r="D16" s="46"/>
      <c r="E16" s="46"/>
      <c r="G16" s="46"/>
    </row>
    <row r="17" ht="9.75" customHeight="1" spans="1:7">
      <c r="A17" s="46"/>
      <c r="B17" s="46"/>
      <c r="C17" s="46"/>
      <c r="D17" s="46"/>
      <c r="E17" s="46"/>
      <c r="G17" s="46"/>
    </row>
    <row r="18" ht="9.75" customHeight="1" spans="1:7">
      <c r="A18" s="46"/>
      <c r="B18" s="46"/>
      <c r="C18" s="46"/>
      <c r="D18" s="46"/>
      <c r="E18" s="46"/>
      <c r="G18" s="46"/>
    </row>
    <row r="19" ht="9.75" customHeight="1" spans="1:7">
      <c r="A19" s="46"/>
      <c r="B19" s="46"/>
      <c r="D19" s="46"/>
      <c r="E19" s="46"/>
      <c r="G19" s="46"/>
    </row>
    <row r="20" ht="9.75" customHeight="1" spans="1:9">
      <c r="A20" s="46"/>
      <c r="B20" s="46"/>
      <c r="D20" s="46"/>
      <c r="E20" s="46"/>
      <c r="G20" s="46"/>
      <c r="H20" s="46"/>
      <c r="I20" s="46"/>
    </row>
    <row r="21" ht="9.75" customHeight="1" spans="1:9">
      <c r="A21" s="46"/>
      <c r="B21" s="46"/>
      <c r="E21" s="46"/>
      <c r="H21" s="46"/>
      <c r="I21" s="46"/>
    </row>
    <row r="22" ht="9.75" customHeight="1" spans="1:5">
      <c r="A22" s="46"/>
      <c r="B22" s="46"/>
      <c r="E22" s="46"/>
    </row>
    <row r="23" ht="9.75" customHeight="1" spans="1:5">
      <c r="A23" s="46"/>
      <c r="B23" s="46"/>
      <c r="E23" s="46"/>
    </row>
    <row r="24" ht="9.75" customHeight="1" spans="1:2">
      <c r="A24" s="46"/>
      <c r="B24" s="46"/>
    </row>
    <row r="25" ht="9.75" customHeight="1" spans="1:1">
      <c r="A25" s="46"/>
    </row>
    <row r="26" ht="9.75" customHeight="1" spans="1:1">
      <c r="A26" s="46"/>
    </row>
    <row r="27" ht="9.75" customHeight="1" spans="1:1">
      <c r="A27" s="46"/>
    </row>
    <row r="28" ht="9.75" customHeight="1" spans="1:1">
      <c r="A28" s="46"/>
    </row>
    <row r="29" ht="9.75" customHeight="1" spans="1:1">
      <c r="A29" s="46"/>
    </row>
    <row r="30" ht="9.75" customHeight="1" spans="1:1">
      <c r="A30" s="46"/>
    </row>
    <row r="31" ht="9.75" customHeight="1" spans="1:1">
      <c r="A31" s="46"/>
    </row>
    <row r="32" ht="9.75" customHeight="1" spans="1:1">
      <c r="A32" s="46"/>
    </row>
    <row r="33" ht="9.75" customHeight="1" spans="1:1">
      <c r="A33" s="46"/>
    </row>
    <row r="34" ht="9.75" customHeight="1" spans="1:1">
      <c r="A34" s="46"/>
    </row>
  </sheetData>
  <sheetProtection formatCells="0" formatColumns="0" formatRows="0"/>
  <mergeCells count="9">
    <mergeCell ref="D4:D6"/>
    <mergeCell ref="E4:E6"/>
    <mergeCell ref="F4:F6"/>
    <mergeCell ref="G5:G6"/>
    <mergeCell ref="H5:H6"/>
    <mergeCell ref="I5:I6"/>
    <mergeCell ref="J5:J6"/>
    <mergeCell ref="K4:K6"/>
    <mergeCell ref="A4:C5"/>
  </mergeCells>
  <printOptions horizontalCentered="1"/>
  <pageMargins left="0.786805555555556" right="0.393055555555556" top="0.786805555555556" bottom="0.313888888888889" header="0.511805555555556" footer="0.15625"/>
  <pageSetup paperSize="8" fitToHeight="100" orientation="landscape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workbookViewId="0">
      <selection activeCell="J35" sqref="A1:J35"/>
    </sheetView>
  </sheetViews>
  <sheetFormatPr defaultColWidth="9.33333333333333" defaultRowHeight="11.25" outlineLevelRow="6"/>
  <cols>
    <col min="1" max="1" width="7.33333333333333" style="67" customWidth="1"/>
    <col min="2" max="2" width="6.83333333333333" style="67" customWidth="1"/>
    <col min="3" max="3" width="9.33333333333333" style="67" customWidth="1"/>
    <col min="4" max="4" width="16" style="67" customWidth="1"/>
    <col min="5" max="5" width="30.5" style="67" customWidth="1"/>
    <col min="6" max="6" width="21.5" style="67" customWidth="1"/>
    <col min="7" max="10" width="16" style="67" customWidth="1"/>
    <col min="11" max="16384" width="9.33333333333333" style="67"/>
  </cols>
  <sheetData>
    <row r="1" s="67" customFormat="1" ht="12" customHeight="1" spans="1:10">
      <c r="A1" s="69"/>
      <c r="B1" s="69"/>
      <c r="C1" s="69"/>
      <c r="D1" s="69"/>
      <c r="E1" s="69"/>
      <c r="F1" s="69"/>
      <c r="G1" s="69"/>
      <c r="H1" s="69"/>
      <c r="I1" s="69"/>
      <c r="J1" s="81" t="s">
        <v>142</v>
      </c>
    </row>
    <row r="2" s="67" customFormat="1" ht="25.5" customHeight="1" spans="1:10">
      <c r="A2" s="70" t="s">
        <v>143</v>
      </c>
      <c r="B2" s="70"/>
      <c r="C2" s="70"/>
      <c r="D2" s="70"/>
      <c r="E2" s="70"/>
      <c r="F2" s="70"/>
      <c r="G2" s="70"/>
      <c r="H2" s="70"/>
      <c r="I2" s="70"/>
      <c r="J2" s="70"/>
    </row>
    <row r="3" s="67" customFormat="1" ht="12" customHeight="1" spans="1:10">
      <c r="A3" s="71"/>
      <c r="B3" s="71"/>
      <c r="C3" s="69"/>
      <c r="D3" s="71"/>
      <c r="E3" s="71"/>
      <c r="F3" s="71"/>
      <c r="G3" s="71"/>
      <c r="H3" s="71"/>
      <c r="I3" s="71"/>
      <c r="J3" s="82" t="s">
        <v>4</v>
      </c>
    </row>
    <row r="4" s="67" customFormat="1" ht="23.25" customHeight="1" spans="1:10">
      <c r="A4" s="72" t="s">
        <v>57</v>
      </c>
      <c r="B4" s="72"/>
      <c r="C4" s="72"/>
      <c r="D4" s="73" t="s">
        <v>144</v>
      </c>
      <c r="E4" s="74" t="s">
        <v>145</v>
      </c>
      <c r="F4" s="72" t="s">
        <v>73</v>
      </c>
      <c r="G4" s="72" t="s">
        <v>69</v>
      </c>
      <c r="H4" s="75" t="s">
        <v>146</v>
      </c>
      <c r="I4" s="75"/>
      <c r="J4" s="75"/>
    </row>
    <row r="5" s="67" customFormat="1" ht="18" customHeight="1" spans="1:10">
      <c r="A5" s="76" t="s">
        <v>70</v>
      </c>
      <c r="B5" s="76" t="s">
        <v>71</v>
      </c>
      <c r="C5" s="77" t="s">
        <v>72</v>
      </c>
      <c r="D5" s="72"/>
      <c r="E5" s="74"/>
      <c r="F5" s="72"/>
      <c r="G5" s="72"/>
      <c r="H5" s="76" t="s">
        <v>75</v>
      </c>
      <c r="I5" s="76" t="s">
        <v>94</v>
      </c>
      <c r="J5" s="76" t="s">
        <v>95</v>
      </c>
    </row>
    <row r="6" s="67" customFormat="1" ht="18.75" customHeight="1" spans="1:10">
      <c r="A6" s="78" t="s">
        <v>77</v>
      </c>
      <c r="B6" s="78" t="s">
        <v>77</v>
      </c>
      <c r="C6" s="78" t="s">
        <v>77</v>
      </c>
      <c r="D6" s="78" t="s">
        <v>77</v>
      </c>
      <c r="E6" s="78" t="s">
        <v>77</v>
      </c>
      <c r="F6" s="78">
        <v>1</v>
      </c>
      <c r="G6" s="78">
        <v>2</v>
      </c>
      <c r="H6" s="78">
        <v>3</v>
      </c>
      <c r="I6" s="78">
        <v>4</v>
      </c>
      <c r="J6" s="83">
        <v>5</v>
      </c>
    </row>
    <row r="7" s="68" customFormat="1" ht="20.25" customHeight="1" spans="1:12">
      <c r="A7" s="79"/>
      <c r="B7" s="79"/>
      <c r="C7" s="79"/>
      <c r="D7" s="79"/>
      <c r="E7" s="79"/>
      <c r="F7" s="80"/>
      <c r="G7" s="80"/>
      <c r="H7" s="80"/>
      <c r="I7" s="80"/>
      <c r="J7" s="80"/>
      <c r="K7" s="84"/>
      <c r="L7" s="84"/>
    </row>
  </sheetData>
  <mergeCells count="5">
    <mergeCell ref="A4:C4"/>
    <mergeCell ref="D4:D5"/>
    <mergeCell ref="E4:E5"/>
    <mergeCell ref="F4:F5"/>
    <mergeCell ref="G4:G5"/>
  </mergeCells>
  <pageMargins left="0.75" right="0.75" top="1" bottom="1" header="0.511805555555556" footer="0.51180555555555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7"/>
  <sheetViews>
    <sheetView showGridLines="0" showZeros="0" workbookViewId="0">
      <selection activeCell="G19" sqref="G19"/>
    </sheetView>
  </sheetViews>
  <sheetFormatPr defaultColWidth="9.16666666666667" defaultRowHeight="11.25" outlineLevelCol="4"/>
  <cols>
    <col min="1" max="1" width="19.3333333333333" customWidth="1"/>
    <col min="2" max="2" width="44.1666666666667" customWidth="1"/>
    <col min="3" max="3" width="33.6666666666667" customWidth="1"/>
    <col min="4" max="4" width="42.5" customWidth="1"/>
  </cols>
  <sheetData>
    <row r="1" ht="12.75" customHeight="1" spans="2:4">
      <c r="B1" s="54"/>
      <c r="D1" s="55" t="s">
        <v>147</v>
      </c>
    </row>
    <row r="2" ht="30" customHeight="1" spans="2:4">
      <c r="B2" s="56" t="s">
        <v>148</v>
      </c>
      <c r="C2" s="57"/>
      <c r="D2" s="57"/>
    </row>
    <row r="3" ht="12.75" customHeight="1" spans="4:4">
      <c r="D3" s="58" t="s">
        <v>4</v>
      </c>
    </row>
    <row r="4" ht="17" customHeight="1" spans="1:4">
      <c r="A4" s="59" t="s">
        <v>57</v>
      </c>
      <c r="B4" s="60" t="s">
        <v>149</v>
      </c>
      <c r="C4" s="61" t="s">
        <v>150</v>
      </c>
      <c r="D4" s="61"/>
    </row>
    <row r="5" ht="17" customHeight="1" spans="1:4">
      <c r="A5" s="62"/>
      <c r="B5" s="63"/>
      <c r="C5" s="60" t="s">
        <v>151</v>
      </c>
      <c r="D5" s="60" t="s">
        <v>152</v>
      </c>
    </row>
    <row r="6" s="20" customFormat="1" ht="17" customHeight="1" spans="1:4">
      <c r="A6" s="64"/>
      <c r="B6" s="65" t="s">
        <v>73</v>
      </c>
      <c r="C6" s="45">
        <v>9404</v>
      </c>
      <c r="D6" s="45">
        <v>9404</v>
      </c>
    </row>
    <row r="7" ht="17" customHeight="1" spans="1:5">
      <c r="A7" s="64">
        <v>301</v>
      </c>
      <c r="B7" s="66" t="s">
        <v>36</v>
      </c>
      <c r="C7" s="45">
        <v>7584</v>
      </c>
      <c r="D7" s="45">
        <v>7584</v>
      </c>
      <c r="E7" s="20"/>
    </row>
    <row r="8" ht="17" customHeight="1" spans="1:5">
      <c r="A8" s="64">
        <v>30101</v>
      </c>
      <c r="B8" s="66" t="s">
        <v>153</v>
      </c>
      <c r="C8" s="45">
        <v>2000</v>
      </c>
      <c r="D8" s="45">
        <v>2000</v>
      </c>
      <c r="E8" s="20"/>
    </row>
    <row r="9" ht="17" customHeight="1" spans="1:5">
      <c r="A9" s="64">
        <v>30103</v>
      </c>
      <c r="B9" s="66" t="s">
        <v>154</v>
      </c>
      <c r="C9" s="45">
        <v>1057</v>
      </c>
      <c r="D9" s="45">
        <v>1057</v>
      </c>
      <c r="E9" s="20"/>
    </row>
    <row r="10" ht="17" customHeight="1" spans="1:4">
      <c r="A10" s="64">
        <v>30104</v>
      </c>
      <c r="B10" s="66" t="s">
        <v>155</v>
      </c>
      <c r="C10" s="45">
        <v>750</v>
      </c>
      <c r="D10" s="45">
        <v>750</v>
      </c>
    </row>
    <row r="11" ht="17" customHeight="1" spans="1:4">
      <c r="A11" s="64">
        <v>30107</v>
      </c>
      <c r="B11" s="66" t="s">
        <v>156</v>
      </c>
      <c r="C11" s="45">
        <v>2605</v>
      </c>
      <c r="D11" s="45">
        <v>2605</v>
      </c>
    </row>
    <row r="12" ht="17" customHeight="1" spans="1:4">
      <c r="A12" s="64">
        <v>30108</v>
      </c>
      <c r="B12" s="66" t="s">
        <v>157</v>
      </c>
      <c r="C12" s="45">
        <v>750</v>
      </c>
      <c r="D12" s="45">
        <v>750</v>
      </c>
    </row>
    <row r="13" ht="17" customHeight="1" spans="1:4">
      <c r="A13" s="64">
        <v>30109</v>
      </c>
      <c r="B13" s="66" t="s">
        <v>158</v>
      </c>
      <c r="C13" s="45">
        <v>350</v>
      </c>
      <c r="D13" s="45">
        <v>350</v>
      </c>
    </row>
    <row r="14" ht="17" customHeight="1" spans="1:4">
      <c r="A14" s="64">
        <v>30199</v>
      </c>
      <c r="B14" s="66" t="s">
        <v>159</v>
      </c>
      <c r="C14" s="45">
        <v>72</v>
      </c>
      <c r="D14" s="45">
        <v>72</v>
      </c>
    </row>
    <row r="15" ht="17" customHeight="1" spans="1:4">
      <c r="A15" s="64">
        <v>302</v>
      </c>
      <c r="B15" s="66" t="s">
        <v>38</v>
      </c>
      <c r="C15" s="45">
        <v>150</v>
      </c>
      <c r="D15" s="45">
        <v>150</v>
      </c>
    </row>
    <row r="16" ht="17" customHeight="1" spans="1:4">
      <c r="A16" s="64">
        <v>30201</v>
      </c>
      <c r="B16" s="66" t="s">
        <v>160</v>
      </c>
      <c r="C16" s="45">
        <v>10</v>
      </c>
      <c r="D16" s="45">
        <v>10</v>
      </c>
    </row>
    <row r="17" ht="17" customHeight="1" spans="1:4">
      <c r="A17" s="64">
        <v>30206</v>
      </c>
      <c r="B17" s="66" t="s">
        <v>161</v>
      </c>
      <c r="C17" s="45">
        <v>11</v>
      </c>
      <c r="D17" s="45">
        <v>11</v>
      </c>
    </row>
    <row r="18" ht="17" customHeight="1" spans="1:4">
      <c r="A18" s="64">
        <v>30211</v>
      </c>
      <c r="B18" s="66" t="s">
        <v>162</v>
      </c>
      <c r="C18" s="45">
        <v>10</v>
      </c>
      <c r="D18" s="45">
        <v>10</v>
      </c>
    </row>
    <row r="19" ht="17" customHeight="1" spans="1:4">
      <c r="A19" s="64">
        <v>30228</v>
      </c>
      <c r="B19" s="66" t="s">
        <v>163</v>
      </c>
      <c r="C19" s="45">
        <v>119</v>
      </c>
      <c r="D19" s="45">
        <v>119</v>
      </c>
    </row>
    <row r="20" ht="17" customHeight="1" spans="1:4">
      <c r="A20" s="64">
        <v>303</v>
      </c>
      <c r="B20" s="66" t="s">
        <v>40</v>
      </c>
      <c r="C20" s="45">
        <v>1670</v>
      </c>
      <c r="D20" s="45">
        <v>1670</v>
      </c>
    </row>
    <row r="21" ht="17" customHeight="1" spans="1:4">
      <c r="A21" s="64">
        <v>30301</v>
      </c>
      <c r="B21" s="66" t="s">
        <v>164</v>
      </c>
      <c r="C21" s="45">
        <v>43</v>
      </c>
      <c r="D21" s="45">
        <v>43</v>
      </c>
    </row>
    <row r="22" ht="17" customHeight="1" spans="1:4">
      <c r="A22" s="64">
        <v>30302</v>
      </c>
      <c r="B22" s="66" t="s">
        <v>165</v>
      </c>
      <c r="C22" s="45">
        <v>160</v>
      </c>
      <c r="D22" s="45">
        <v>160</v>
      </c>
    </row>
    <row r="23" ht="17" customHeight="1" spans="1:4">
      <c r="A23" s="64">
        <v>30309</v>
      </c>
      <c r="B23" s="66" t="s">
        <v>166</v>
      </c>
      <c r="C23" s="45">
        <v>1</v>
      </c>
      <c r="D23" s="45">
        <v>1</v>
      </c>
    </row>
    <row r="24" ht="17" customHeight="1" spans="1:4">
      <c r="A24" s="64">
        <v>30311</v>
      </c>
      <c r="B24" s="66" t="s">
        <v>167</v>
      </c>
      <c r="C24" s="45">
        <v>391</v>
      </c>
      <c r="D24" s="45">
        <v>391</v>
      </c>
    </row>
    <row r="25" ht="17" customHeight="1" spans="1:4">
      <c r="A25" s="64">
        <v>30313</v>
      </c>
      <c r="B25" s="66" t="s">
        <v>168</v>
      </c>
      <c r="C25" s="45">
        <v>800</v>
      </c>
      <c r="D25" s="45">
        <v>800</v>
      </c>
    </row>
    <row r="26" ht="17" customHeight="1" spans="1:4">
      <c r="A26" s="64">
        <v>30314</v>
      </c>
      <c r="B26" s="66" t="s">
        <v>169</v>
      </c>
      <c r="C26" s="45">
        <v>165</v>
      </c>
      <c r="D26" s="45">
        <v>165</v>
      </c>
    </row>
    <row r="27" ht="17" customHeight="1" spans="1:4">
      <c r="A27" s="64">
        <v>30315</v>
      </c>
      <c r="B27" s="66" t="s">
        <v>170</v>
      </c>
      <c r="C27" s="45">
        <v>110</v>
      </c>
      <c r="D27" s="45">
        <v>110</v>
      </c>
    </row>
  </sheetData>
  <sheetProtection formatCells="0" formatColumns="0" formatRows="0"/>
  <mergeCells count="2">
    <mergeCell ref="A4:A5"/>
    <mergeCell ref="B4:B5"/>
  </mergeCells>
  <printOptions horizontalCentered="1"/>
  <pageMargins left="0.786805555555556" right="0.786805555555556" top="0.786805555555556" bottom="0.786805555555556" header="0.393055555555556" footer="0.393055555555556"/>
  <pageSetup paperSize="8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0"/>
  <sheetViews>
    <sheetView showGridLines="0" showZeros="0" topLeftCell="E1" workbookViewId="0">
      <selection activeCell="R10" sqref="R10"/>
    </sheetView>
  </sheetViews>
  <sheetFormatPr defaultColWidth="9" defaultRowHeight="11.25"/>
  <cols>
    <col min="1" max="3" width="7.66666666666667" customWidth="1"/>
    <col min="4" max="4" width="32.8333333333333" customWidth="1"/>
    <col min="5" max="5" width="13.8333333333333" customWidth="1"/>
    <col min="6" max="6" width="22.3333333333333" customWidth="1"/>
    <col min="7" max="14" width="15" customWidth="1"/>
  </cols>
  <sheetData>
    <row r="1" ht="24" customHeight="1" spans="1:14">
      <c r="A1" s="21"/>
      <c r="B1" s="22"/>
      <c r="D1" s="22"/>
      <c r="E1" s="23"/>
      <c r="F1" s="23"/>
      <c r="G1" s="24"/>
      <c r="H1" s="24"/>
      <c r="I1" s="24"/>
      <c r="J1" s="24"/>
      <c r="K1" s="24"/>
      <c r="L1" s="24"/>
      <c r="M1" s="24"/>
      <c r="N1" s="47" t="s">
        <v>171</v>
      </c>
    </row>
    <row r="2" ht="25.5" customHeight="1" spans="1:14">
      <c r="A2" s="25" t="s">
        <v>172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ht="26.25" customHeight="1" spans="1:14">
      <c r="A3" s="26"/>
      <c r="B3" s="27"/>
      <c r="D3" s="27"/>
      <c r="E3" s="28"/>
      <c r="F3" s="28"/>
      <c r="G3" s="29"/>
      <c r="H3" s="29"/>
      <c r="I3" s="29"/>
      <c r="J3" s="29"/>
      <c r="K3" s="29"/>
      <c r="L3" s="29"/>
      <c r="M3" s="29"/>
      <c r="N3" s="48" t="s">
        <v>4</v>
      </c>
    </row>
    <row r="4" ht="16.5" customHeight="1" spans="1:14">
      <c r="A4" s="30" t="s">
        <v>57</v>
      </c>
      <c r="B4" s="30"/>
      <c r="C4" s="30"/>
      <c r="D4" s="30" t="s">
        <v>173</v>
      </c>
      <c r="E4" s="31" t="s">
        <v>58</v>
      </c>
      <c r="F4" s="32" t="s">
        <v>174</v>
      </c>
      <c r="G4" s="33" t="s">
        <v>175</v>
      </c>
      <c r="H4" s="34"/>
      <c r="I4" s="34"/>
      <c r="J4" s="34"/>
      <c r="K4" s="34"/>
      <c r="L4" s="49"/>
      <c r="M4" s="49"/>
      <c r="N4" s="50"/>
    </row>
    <row r="5" ht="17.25" customHeight="1" spans="1:14">
      <c r="A5" s="30"/>
      <c r="B5" s="30"/>
      <c r="C5" s="30"/>
      <c r="D5" s="30"/>
      <c r="E5" s="31"/>
      <c r="F5" s="31"/>
      <c r="G5" s="30" t="s">
        <v>60</v>
      </c>
      <c r="H5" s="35" t="s">
        <v>61</v>
      </c>
      <c r="I5" s="49"/>
      <c r="J5" s="49"/>
      <c r="K5" s="33"/>
      <c r="L5" s="51" t="s">
        <v>62</v>
      </c>
      <c r="M5" s="38" t="s">
        <v>176</v>
      </c>
      <c r="N5" s="52" t="s">
        <v>69</v>
      </c>
    </row>
    <row r="6" ht="24" customHeight="1" spans="1:14">
      <c r="A6" s="36" t="s">
        <v>70</v>
      </c>
      <c r="B6" s="36" t="s">
        <v>71</v>
      </c>
      <c r="C6" s="37" t="s">
        <v>72</v>
      </c>
      <c r="D6" s="30"/>
      <c r="E6" s="31"/>
      <c r="F6" s="31"/>
      <c r="G6" s="30"/>
      <c r="H6" s="38" t="s">
        <v>73</v>
      </c>
      <c r="I6" s="38" t="s">
        <v>74</v>
      </c>
      <c r="J6" s="53" t="s">
        <v>177</v>
      </c>
      <c r="K6" s="53" t="s">
        <v>178</v>
      </c>
      <c r="L6" s="30"/>
      <c r="M6" s="30"/>
      <c r="N6" s="38"/>
    </row>
    <row r="7" ht="18.75" customHeight="1" spans="1:14">
      <c r="A7" s="39" t="s">
        <v>77</v>
      </c>
      <c r="B7" s="40" t="s">
        <v>77</v>
      </c>
      <c r="C7" s="39" t="s">
        <v>77</v>
      </c>
      <c r="D7" s="39" t="s">
        <v>77</v>
      </c>
      <c r="E7" s="40" t="s">
        <v>77</v>
      </c>
      <c r="F7" s="39" t="s">
        <v>77</v>
      </c>
      <c r="G7" s="39">
        <v>1</v>
      </c>
      <c r="H7" s="39">
        <v>2</v>
      </c>
      <c r="I7" s="39">
        <v>3</v>
      </c>
      <c r="J7" s="39">
        <v>4</v>
      </c>
      <c r="K7" s="39">
        <v>12</v>
      </c>
      <c r="L7" s="39" t="s">
        <v>179</v>
      </c>
      <c r="M7" s="40" t="s">
        <v>180</v>
      </c>
      <c r="N7" s="40" t="s">
        <v>181</v>
      </c>
    </row>
    <row r="8" s="20" customFormat="1" ht="21" customHeight="1" spans="1:14">
      <c r="A8" s="41"/>
      <c r="B8" s="41"/>
      <c r="C8" s="41"/>
      <c r="D8" s="42"/>
      <c r="E8" s="43"/>
      <c r="F8" s="44" t="s">
        <v>73</v>
      </c>
      <c r="G8" s="45">
        <v>2448</v>
      </c>
      <c r="H8" s="45">
        <v>618.02</v>
      </c>
      <c r="I8" s="45">
        <v>618.02</v>
      </c>
      <c r="J8" s="45">
        <v>0</v>
      </c>
      <c r="K8" s="45">
        <v>0</v>
      </c>
      <c r="L8" s="45">
        <v>1829.98</v>
      </c>
      <c r="M8" s="45">
        <v>0</v>
      </c>
      <c r="N8" s="45">
        <v>0</v>
      </c>
    </row>
    <row r="9" ht="21" customHeight="1" spans="1:14">
      <c r="A9" s="41" t="s">
        <v>82</v>
      </c>
      <c r="B9" s="41" t="s">
        <v>84</v>
      </c>
      <c r="C9" s="41" t="s">
        <v>88</v>
      </c>
      <c r="D9" s="42" t="s">
        <v>182</v>
      </c>
      <c r="E9" s="43" t="s">
        <v>183</v>
      </c>
      <c r="F9" s="41" t="s">
        <v>184</v>
      </c>
      <c r="G9" s="45">
        <v>2448</v>
      </c>
      <c r="H9" s="45">
        <v>618.02</v>
      </c>
      <c r="I9" s="45">
        <v>618.02</v>
      </c>
      <c r="J9" s="45">
        <v>0</v>
      </c>
      <c r="K9" s="45">
        <v>0</v>
      </c>
      <c r="L9" s="45">
        <v>1829.98</v>
      </c>
      <c r="M9" s="45">
        <v>0</v>
      </c>
      <c r="N9" s="45">
        <v>0</v>
      </c>
    </row>
    <row r="10" spans="1:14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sheetProtection formatCells="0" formatColumns="0" formatRows="0"/>
  <mergeCells count="8">
    <mergeCell ref="D4:D6"/>
    <mergeCell ref="E4:E6"/>
    <mergeCell ref="F4:F6"/>
    <mergeCell ref="G5:G6"/>
    <mergeCell ref="L5:L6"/>
    <mergeCell ref="M5:M6"/>
    <mergeCell ref="N5:N6"/>
    <mergeCell ref="A4:C5"/>
  </mergeCells>
  <pageMargins left="0.751388888888889" right="0.751388888888889" top="1" bottom="1" header="0.5" footer="0.5"/>
  <pageSetup paperSize="9" orientation="landscape" horizontalDpi="6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workbookViewId="0">
      <selection activeCell="G27" sqref="G27"/>
    </sheetView>
  </sheetViews>
  <sheetFormatPr defaultColWidth="9.16666666666667" defaultRowHeight="12.75" customHeight="1" outlineLevelCol="7"/>
  <cols>
    <col min="1" max="1" width="12.6666666666667" style="1" customWidth="1"/>
    <col min="2" max="2" width="33.3333333333333" style="1" customWidth="1"/>
    <col min="3" max="3" width="22.6666666666667" style="1" customWidth="1"/>
    <col min="4" max="4" width="22.5" style="1" customWidth="1"/>
    <col min="5" max="5" width="15.6666666666667" style="1" customWidth="1"/>
    <col min="6" max="6" width="15.8333333333333" style="1" customWidth="1"/>
    <col min="7" max="7" width="18" style="1" customWidth="1"/>
    <col min="8" max="8" width="17" style="1" customWidth="1"/>
    <col min="9" max="16384" width="9.16666666666667" style="1"/>
  </cols>
  <sheetData>
    <row r="1" s="1" customFormat="1" customHeight="1" spans="1:8">
      <c r="A1" s="4"/>
      <c r="B1" s="4"/>
      <c r="C1" s="4"/>
      <c r="D1" s="4"/>
      <c r="E1" s="4"/>
      <c r="F1" s="4"/>
      <c r="G1" s="4"/>
      <c r="H1" s="5" t="s">
        <v>185</v>
      </c>
    </row>
    <row r="2" s="1" customFormat="1" ht="36" customHeight="1" spans="1:8">
      <c r="A2" s="6" t="s">
        <v>186</v>
      </c>
      <c r="B2" s="6"/>
      <c r="C2" s="6"/>
      <c r="D2" s="6"/>
      <c r="E2" s="6"/>
      <c r="F2" s="6"/>
      <c r="G2" s="6"/>
      <c r="H2" s="6"/>
    </row>
    <row r="3" s="1" customFormat="1" hidden="1" customHeight="1" spans="1:8">
      <c r="A3" s="4"/>
      <c r="B3" s="4"/>
      <c r="C3" s="4"/>
      <c r="D3" s="4"/>
      <c r="E3" s="4"/>
      <c r="F3" s="4"/>
      <c r="G3" s="4"/>
      <c r="H3" s="4"/>
    </row>
    <row r="4" s="1" customFormat="1" customHeight="1" spans="1:8">
      <c r="A4" s="7"/>
      <c r="B4" s="7"/>
      <c r="C4" s="7"/>
      <c r="D4" s="7"/>
      <c r="E4" s="7"/>
      <c r="F4" s="7"/>
      <c r="G4" s="7"/>
      <c r="H4" s="8" t="s">
        <v>4</v>
      </c>
    </row>
    <row r="5" s="2" customFormat="1" customHeight="1" spans="1:8">
      <c r="A5" s="9" t="s">
        <v>144</v>
      </c>
      <c r="B5" s="9" t="s">
        <v>187</v>
      </c>
      <c r="C5" s="10" t="s">
        <v>60</v>
      </c>
      <c r="D5" s="9" t="s">
        <v>188</v>
      </c>
      <c r="E5" s="11" t="s">
        <v>189</v>
      </c>
      <c r="F5" s="9"/>
      <c r="G5" s="10"/>
      <c r="H5" s="9" t="s">
        <v>190</v>
      </c>
    </row>
    <row r="6" s="2" customFormat="1" customHeight="1" spans="1:8">
      <c r="A6" s="9"/>
      <c r="B6" s="9"/>
      <c r="C6" s="10"/>
      <c r="D6" s="9"/>
      <c r="E6" s="11"/>
      <c r="F6" s="9"/>
      <c r="G6" s="10"/>
      <c r="H6" s="9"/>
    </row>
    <row r="7" s="2" customFormat="1" ht="27.75" customHeight="1" spans="1:8">
      <c r="A7" s="9"/>
      <c r="B7" s="9"/>
      <c r="C7" s="10"/>
      <c r="D7" s="9"/>
      <c r="E7" s="12" t="s">
        <v>75</v>
      </c>
      <c r="F7" s="13" t="s">
        <v>191</v>
      </c>
      <c r="G7" s="14" t="s">
        <v>192</v>
      </c>
      <c r="H7" s="9"/>
    </row>
    <row r="8" s="2" customFormat="1" ht="17.25" customHeight="1" spans="1:8">
      <c r="A8" s="15" t="s">
        <v>77</v>
      </c>
      <c r="B8" s="15" t="s">
        <v>77</v>
      </c>
      <c r="C8" s="15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</row>
    <row r="9" s="3" customFormat="1" ht="21.75" customHeight="1" spans="1:8">
      <c r="A9" s="16" t="s">
        <v>183</v>
      </c>
      <c r="B9" s="17" t="s">
        <v>184</v>
      </c>
      <c r="C9" s="18">
        <v>136</v>
      </c>
      <c r="D9" s="18">
        <v>40</v>
      </c>
      <c r="E9" s="18">
        <v>65</v>
      </c>
      <c r="F9" s="18"/>
      <c r="G9" s="18">
        <v>65</v>
      </c>
      <c r="H9" s="18">
        <v>31</v>
      </c>
    </row>
    <row r="10" s="1" customFormat="1" customHeight="1" spans="1:8">
      <c r="A10" s="19"/>
      <c r="B10" s="19"/>
      <c r="C10" s="19"/>
      <c r="D10" s="19"/>
      <c r="E10" s="19"/>
      <c r="F10" s="19"/>
      <c r="G10" s="19"/>
      <c r="H10" s="19"/>
    </row>
    <row r="11" s="1" customFormat="1" customHeight="1" spans="1:8">
      <c r="A11" s="19"/>
      <c r="B11" s="19"/>
      <c r="C11" s="19"/>
      <c r="D11" s="19"/>
      <c r="E11" s="19"/>
      <c r="F11" s="19"/>
      <c r="G11" s="19"/>
      <c r="H11" s="19"/>
    </row>
    <row r="12" s="1" customFormat="1" customHeight="1" spans="1:8">
      <c r="A12" s="19"/>
      <c r="G12" s="19"/>
      <c r="H12" s="19"/>
    </row>
    <row r="13" s="1" customFormat="1" customHeight="1" spans="7:8">
      <c r="G13" s="19"/>
      <c r="H13" s="19"/>
    </row>
    <row r="14" s="1" customFormat="1" customHeight="1" spans="6:7">
      <c r="F14" s="19"/>
      <c r="G14" s="19"/>
    </row>
    <row r="15" s="1" customFormat="1" customHeight="1" spans="4:6">
      <c r="D15" s="19"/>
      <c r="F15" s="19"/>
    </row>
  </sheetData>
  <mergeCells count="7">
    <mergeCell ref="A2:H2"/>
    <mergeCell ref="A5:A7"/>
    <mergeCell ref="B5:B7"/>
    <mergeCell ref="C5:C7"/>
    <mergeCell ref="D5:D7"/>
    <mergeCell ref="H5:H7"/>
    <mergeCell ref="E5:G6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收支预算总表（功能科目）1</vt:lpstr>
      <vt:lpstr>收入支出预算表（经济科目）2</vt:lpstr>
      <vt:lpstr>收入预算表3</vt:lpstr>
      <vt:lpstr>支出预算表4</vt:lpstr>
      <vt:lpstr>财政拨款支出预算表5</vt:lpstr>
      <vt:lpstr>一般公共预算财政拨款支出预算表6</vt:lpstr>
      <vt:lpstr>政府性基金支出预算表7</vt:lpstr>
      <vt:lpstr>财政拨款安排的基本支出预算8</vt:lpstr>
      <vt:lpstr>政府采购预算表9</vt:lpstr>
      <vt:lpstr>三公经费财政拨款安排支出预算表10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2014-05-27T08:58:00Z</dcterms:created>
  <cp:lastPrinted>2017-03-06T04:00:00Z</cp:lastPrinted>
  <dcterms:modified xsi:type="dcterms:W3CDTF">2017-04-06T04:47:13Z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1967672</vt:i4>
  </property>
  <property fmtid="{D5CDD505-2E9C-101B-9397-08002B2CF9AE}" pid="3" name="KSOProductBuildVer">
    <vt:lpwstr>2052-10.1.0.6207</vt:lpwstr>
  </property>
</Properties>
</file>